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G:\Diski v skupni rabi\0888 OVE MFE\0888 JN\0888 JN objava popravkov\0888 2500912 Oddano na portal v2\KII\4 DSo na Fari\"/>
    </mc:Choice>
  </mc:AlternateContent>
  <xr:revisionPtr revIDLastSave="0" documentId="13_ncr:1_{C2C2BF07-8073-44C1-9680-7EF0B40EEBFC}" xr6:coauthVersionLast="47" xr6:coauthVersionMax="47" xr10:uidLastSave="{00000000-0000-0000-0000-000000000000}"/>
  <bookViews>
    <workbookView xWindow="-110" yWindow="-110" windowWidth="38620" windowHeight="21220" tabRatio="788" xr2:uid="{00000000-000D-0000-FFFF-FFFF00000000}"/>
  </bookViews>
  <sheets>
    <sheet name="3.3 REK" sheetId="2" r:id="rId1"/>
    <sheet name="3.3.1.VODENJE IN DOKUMENTACIJA" sheetId="19" r:id="rId2"/>
    <sheet name="3.3.2.SEZNAM OPREME MFE" sheetId="42" r:id="rId3"/>
    <sheet name="3.3.3.SEZNAM OPREME KONSTRUKCIJ" sheetId="47" r:id="rId4"/>
    <sheet name="3.3.4.SEZNAM OPREME STIK. BLOK." sheetId="45" r:id="rId5"/>
    <sheet name="3.3.5. KABELSKE POVEZAVE" sheetId="46" r:id="rId6"/>
    <sheet name="3.3.6. OZEMLJITEV IN STRELOVOD" sheetId="50" r:id="rId7"/>
    <sheet name="3.3.7.ELEKTROMONTAŽNA IN KROVSK" sheetId="43" r:id="rId8"/>
    <sheet name="3.3.8. KABELSKA KANALIZACIJA" sheetId="52" r:id="rId9"/>
  </sheets>
  <definedNames>
    <definedName name="_xlnm.Print_Area" localSheetId="0">'3.3 REK'!$A$1:$F$38</definedName>
    <definedName name="_xlnm.Print_Area" localSheetId="1">'3.3.1.VODENJE IN DOKUMENTACIJA'!$A$1:$F$39</definedName>
    <definedName name="_xlnm.Print_Area" localSheetId="2">'3.3.2.SEZNAM OPREME MFE'!$A$1:$F$40</definedName>
    <definedName name="_xlnm.Print_Area" localSheetId="3">'3.3.3.SEZNAM OPREME KONSTRUKCIJ'!$A$1:$G$24</definedName>
    <definedName name="_xlnm.Print_Area" localSheetId="4">'3.3.4.SEZNAM OPREME STIK. BLOK.'!$A$1:$G$18</definedName>
    <definedName name="_xlnm.Print_Area" localSheetId="5">'3.3.5. KABELSKE POVEZAVE'!$A$1:$G$47</definedName>
    <definedName name="_xlnm.Print_Area" localSheetId="6">'3.3.6. OZEMLJITEV IN STRELOVOD'!$A$1:$G$37</definedName>
    <definedName name="_xlnm.Print_Area" localSheetId="7">'3.3.7.ELEKTROMONTAŽNA IN KROVSK'!$A$1:$G$37</definedName>
    <definedName name="_xlnm.Print_Area" localSheetId="8">'3.3.8. KABELSKA KANALIZACIJA'!$A$1:$G$69</definedName>
    <definedName name="_xlnm.Print_Titles" localSheetId="0">'3.3 REK'!$5:$5</definedName>
    <definedName name="_xlnm.Print_Titles" localSheetId="1">'3.3.1.VODENJE IN DOKUMENTACIJA'!$1:$6</definedName>
    <definedName name="_xlnm.Print_Titles" localSheetId="2">'3.3.2.SEZNAM OPREME MFE'!$1:$6</definedName>
    <definedName name="_xlnm.Print_Titles" localSheetId="3">'3.3.3.SEZNAM OPREME KONSTRUKCIJ'!$1:$6</definedName>
    <definedName name="_xlnm.Print_Titles" localSheetId="4">'3.3.4.SEZNAM OPREME STIK. BLOK.'!$1:$6</definedName>
    <definedName name="_xlnm.Print_Titles" localSheetId="5">'3.3.5. KABELSKE POVEZAVE'!$1:$6</definedName>
    <definedName name="_xlnm.Print_Titles" localSheetId="6">'3.3.6. OZEMLJITEV IN STRELOVOD'!$1:$6</definedName>
    <definedName name="_xlnm.Print_Titles" localSheetId="7">'3.3.7.ELEKTROMONTAŽNA IN KROVSK'!$1:$6</definedName>
    <definedName name="_xlnm.Print_Titles" localSheetId="8">'3.3.8. KABELSKA KANALIZACIJA'!$1:$6</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 i="43" l="1"/>
  <c r="F28" i="43"/>
  <c r="F45" i="46"/>
  <c r="F27" i="47"/>
  <c r="F25" i="47"/>
  <c r="F26" i="47"/>
  <c r="F28" i="47"/>
  <c r="F24" i="47"/>
  <c r="F22" i="42"/>
  <c r="F28" i="42"/>
  <c r="F40" i="19" l="1"/>
  <c r="F12" i="52"/>
  <c r="F10" i="52"/>
  <c r="F54" i="52"/>
  <c r="F26" i="52"/>
  <c r="F66" i="52"/>
  <c r="F38" i="43"/>
  <c r="F8" i="43"/>
  <c r="F34" i="50"/>
  <c r="F9" i="50"/>
  <c r="F9" i="46"/>
  <c r="F15" i="45"/>
  <c r="F9" i="45"/>
  <c r="F21" i="47"/>
  <c r="F9" i="47"/>
  <c r="F34" i="42"/>
  <c r="F9" i="42"/>
  <c r="F39" i="19"/>
  <c r="F38" i="19"/>
  <c r="F36" i="19"/>
  <c r="F37" i="19"/>
  <c r="F16" i="19"/>
  <c r="F35" i="19"/>
  <c r="F11" i="52"/>
  <c r="F13" i="52"/>
  <c r="F14" i="52"/>
  <c r="F15" i="52"/>
  <c r="F16" i="52"/>
  <c r="F17" i="52"/>
  <c r="F18" i="52"/>
  <c r="F19" i="52"/>
  <c r="F20" i="52"/>
  <c r="F21" i="52"/>
  <c r="F22" i="52"/>
  <c r="F23" i="52"/>
  <c r="F24" i="52"/>
  <c r="F25" i="52"/>
  <c r="F27" i="52"/>
  <c r="F28" i="52"/>
  <c r="F29" i="52"/>
  <c r="F30" i="52"/>
  <c r="F31" i="52"/>
  <c r="F32" i="52"/>
  <c r="F33" i="52"/>
  <c r="F34" i="52"/>
  <c r="F35" i="52"/>
  <c r="F36" i="52"/>
  <c r="F37" i="52"/>
  <c r="F38" i="52"/>
  <c r="F39" i="52"/>
  <c r="F40" i="52"/>
  <c r="F41" i="52"/>
  <c r="F42" i="52"/>
  <c r="F43" i="52"/>
  <c r="F44" i="52"/>
  <c r="F45" i="52"/>
  <c r="F46" i="52"/>
  <c r="F47" i="52"/>
  <c r="F48" i="52"/>
  <c r="F49" i="52"/>
  <c r="F50" i="52"/>
  <c r="F51" i="52"/>
  <c r="F52" i="52"/>
  <c r="F53" i="52"/>
  <c r="F55" i="52"/>
  <c r="F56" i="52"/>
  <c r="F57" i="52"/>
  <c r="F58" i="52"/>
  <c r="F59" i="52"/>
  <c r="F60" i="52"/>
  <c r="F61" i="52"/>
  <c r="F62" i="52"/>
  <c r="F63" i="52"/>
  <c r="F64" i="52"/>
  <c r="F65" i="52"/>
  <c r="F37" i="43"/>
  <c r="F9" i="43"/>
  <c r="F10" i="43"/>
  <c r="F11" i="43"/>
  <c r="F12" i="43"/>
  <c r="F13" i="43"/>
  <c r="F14" i="43"/>
  <c r="F15" i="43"/>
  <c r="F16" i="43"/>
  <c r="F17" i="43"/>
  <c r="F18" i="43"/>
  <c r="F19" i="43"/>
  <c r="F20" i="43"/>
  <c r="F21" i="43"/>
  <c r="F22" i="43"/>
  <c r="F23" i="43"/>
  <c r="F25" i="43"/>
  <c r="F26" i="43"/>
  <c r="F27" i="43"/>
  <c r="F29" i="43"/>
  <c r="F30" i="43"/>
  <c r="F31" i="43"/>
  <c r="F32" i="43"/>
  <c r="F33" i="43"/>
  <c r="F34" i="43"/>
  <c r="F35" i="43"/>
  <c r="F36" i="43"/>
  <c r="F10" i="50"/>
  <c r="F11" i="50"/>
  <c r="F12" i="50"/>
  <c r="F13" i="50"/>
  <c r="F14" i="50"/>
  <c r="F15" i="50"/>
  <c r="F16" i="50"/>
  <c r="F17" i="50"/>
  <c r="F18" i="50"/>
  <c r="F19" i="50"/>
  <c r="F20" i="50"/>
  <c r="F21" i="50"/>
  <c r="F22" i="50"/>
  <c r="F23" i="50"/>
  <c r="F24" i="50"/>
  <c r="F25" i="50"/>
  <c r="F26" i="50"/>
  <c r="F27" i="50"/>
  <c r="F28" i="50"/>
  <c r="F29" i="50"/>
  <c r="F30" i="50"/>
  <c r="F31" i="50"/>
  <c r="F32" i="50"/>
  <c r="F33" i="50"/>
  <c r="F10" i="45"/>
  <c r="F11" i="45"/>
  <c r="F12" i="45"/>
  <c r="F13" i="45"/>
  <c r="F14" i="45"/>
  <c r="F44" i="46"/>
  <c r="F10" i="46"/>
  <c r="F11" i="46"/>
  <c r="F12" i="46"/>
  <c r="F13" i="46"/>
  <c r="F14" i="46"/>
  <c r="F15" i="46"/>
  <c r="F16" i="46"/>
  <c r="F17" i="46"/>
  <c r="F18" i="46"/>
  <c r="F19" i="46"/>
  <c r="F20" i="46"/>
  <c r="F21" i="46"/>
  <c r="F22" i="46"/>
  <c r="F23" i="46"/>
  <c r="F24" i="46"/>
  <c r="F25" i="46"/>
  <c r="F26" i="46"/>
  <c r="F27" i="46"/>
  <c r="F28" i="46"/>
  <c r="F29" i="46"/>
  <c r="F30" i="46"/>
  <c r="F31" i="46"/>
  <c r="F32" i="46"/>
  <c r="F33" i="46"/>
  <c r="F34" i="46"/>
  <c r="F35" i="46"/>
  <c r="F36" i="46"/>
  <c r="F37" i="46"/>
  <c r="F38" i="46"/>
  <c r="F39" i="46"/>
  <c r="F40" i="46"/>
  <c r="F41" i="46"/>
  <c r="F42" i="46"/>
  <c r="F43" i="46"/>
  <c r="F10" i="47"/>
  <c r="F11" i="47"/>
  <c r="F12" i="47"/>
  <c r="F13" i="47"/>
  <c r="F14" i="47"/>
  <c r="F15" i="47"/>
  <c r="F16" i="47"/>
  <c r="F17" i="47"/>
  <c r="F18" i="47"/>
  <c r="F19" i="47"/>
  <c r="F20" i="47"/>
  <c r="F10" i="42"/>
  <c r="F11" i="42"/>
  <c r="F12" i="42"/>
  <c r="F13" i="42"/>
  <c r="F14" i="42"/>
  <c r="F15" i="42"/>
  <c r="F16" i="42"/>
  <c r="F17" i="42"/>
  <c r="F18" i="42"/>
  <c r="F19" i="42"/>
  <c r="F20" i="42"/>
  <c r="F21" i="42"/>
  <c r="F23" i="42"/>
  <c r="F24" i="42"/>
  <c r="F25" i="42"/>
  <c r="F26" i="42"/>
  <c r="F27" i="42"/>
  <c r="F29" i="42"/>
  <c r="F30" i="42"/>
  <c r="F31" i="42"/>
  <c r="F32" i="42"/>
  <c r="F33" i="42"/>
  <c r="F15" i="19"/>
  <c r="F17" i="19"/>
  <c r="F18" i="19"/>
  <c r="F19" i="19"/>
  <c r="F20" i="19"/>
  <c r="F21" i="19"/>
  <c r="F22" i="19"/>
  <c r="F23" i="19"/>
  <c r="F24" i="19"/>
  <c r="F25" i="19"/>
  <c r="F26" i="19"/>
  <c r="F27" i="19"/>
  <c r="F28" i="19"/>
  <c r="F29" i="19"/>
  <c r="F30" i="19"/>
  <c r="F31" i="19"/>
  <c r="F32" i="19"/>
  <c r="F33" i="19"/>
  <c r="F34" i="19"/>
  <c r="B30" i="47"/>
  <c r="F68" i="52" l="1"/>
  <c r="F34" i="2" s="1"/>
  <c r="F40" i="43"/>
  <c r="F33" i="2" s="1"/>
  <c r="F36" i="50"/>
  <c r="F32" i="2" s="1"/>
  <c r="F46" i="46"/>
  <c r="F17" i="45"/>
  <c r="F30" i="2" s="1"/>
  <c r="F30" i="47"/>
  <c r="F29" i="2" s="1"/>
  <c r="F36" i="42"/>
  <c r="F28" i="2" s="1"/>
  <c r="F42" i="19"/>
  <c r="F27" i="2" s="1"/>
  <c r="B40" i="43"/>
  <c r="B34" i="2" l="1"/>
  <c r="B68" i="52"/>
  <c r="B36" i="50"/>
  <c r="B33" i="2" l="1"/>
  <c r="B32" i="2"/>
  <c r="B31" i="2"/>
  <c r="B46" i="46"/>
  <c r="B17" i="45"/>
  <c r="B30" i="2"/>
  <c r="B29" i="2"/>
  <c r="A29" i="2" l="1"/>
  <c r="A28" i="2"/>
  <c r="B28" i="2"/>
  <c r="B36" i="42" l="1"/>
  <c r="A27" i="2" l="1"/>
  <c r="B27" i="2"/>
  <c r="B42" i="19" l="1"/>
  <c r="B35" i="2" l="1"/>
  <c r="F31" i="2" l="1"/>
  <c r="F35" i="2" s="1"/>
  <c r="F38" i="2" s="1"/>
</calcChain>
</file>

<file path=xl/sharedStrings.xml><?xml version="1.0" encoding="utf-8"?>
<sst xmlns="http://schemas.openxmlformats.org/spreadsheetml/2006/main" count="358" uniqueCount="197">
  <si>
    <t>verzija: PZI_01</t>
  </si>
  <si>
    <t>© Copyright Termoshop d.o.o.</t>
  </si>
  <si>
    <t>INVESTITOR:</t>
  </si>
  <si>
    <t>OBJEKT:</t>
  </si>
  <si>
    <t>SESTAVIL:</t>
  </si>
  <si>
    <t>KRAJ IN DATUM:</t>
  </si>
  <si>
    <t>REKAPITULACIJA:</t>
  </si>
  <si>
    <t>ELEKTRO INŠTALACIJE</t>
  </si>
  <si>
    <t>SKUPAJ</t>
  </si>
  <si>
    <t>ŠT.</t>
  </si>
  <si>
    <t>POSTAVKA</t>
  </si>
  <si>
    <t>E</t>
  </si>
  <si>
    <t>KOL</t>
  </si>
  <si>
    <t>CENA(€)/E
(delo)</t>
  </si>
  <si>
    <t>CENA(€)/E
(material)</t>
  </si>
  <si>
    <t>1.</t>
  </si>
  <si>
    <t>spremembami,., ter seznama z opisom sprememb</t>
  </si>
  <si>
    <t>kpl</t>
  </si>
  <si>
    <t>2.</t>
  </si>
  <si>
    <t>kos</t>
  </si>
  <si>
    <t>m</t>
  </si>
  <si>
    <t>3.3 POPIS MATERIALA IN DEL</t>
  </si>
  <si>
    <t xml:space="preserve">Pregled, preizkus in meritve sistema strelovodne zaščite po rekonstrukciji </t>
  </si>
  <si>
    <t>Navodila za obratovanje in vzdrževanje</t>
  </si>
  <si>
    <t>Vodenje postopka</t>
  </si>
  <si>
    <t>Pridobitev pogodbe o priključitvi na distribucijski sistem</t>
  </si>
  <si>
    <t>Priprava dokumentacije za priklop in izvedba priklopa na distribucijski sistem</t>
  </si>
  <si>
    <t xml:space="preserve">Projektna dokumentacija MFE PZI </t>
  </si>
  <si>
    <t>Projektna dokumentacija MFE PID</t>
  </si>
  <si>
    <t>VODENJE IN DOKUMENTACIJA</t>
  </si>
  <si>
    <t>SEZNAM OPREME MFE</t>
  </si>
  <si>
    <t>PK kabelske police + pokrov 2000x100x60</t>
  </si>
  <si>
    <t>3.</t>
  </si>
  <si>
    <t>ELEKTROMONTAŽNA IN KROVSKA DELA MFE</t>
  </si>
  <si>
    <t>Postavitev MFE</t>
  </si>
  <si>
    <t>SEZNAM OPREME STIKALNIH BLOKOV</t>
  </si>
  <si>
    <t>Opozorilna tabla "Sončna Elektrarna na objektu"</t>
  </si>
  <si>
    <t>2.1.</t>
  </si>
  <si>
    <t>3.1</t>
  </si>
  <si>
    <t>3.2</t>
  </si>
  <si>
    <t xml:space="preserve">Dobava fotonapetostni moduli z dodatki </t>
  </si>
  <si>
    <t>2.3.</t>
  </si>
  <si>
    <t>Dobava razsmernikov z dodatki</t>
  </si>
  <si>
    <t>2.2.</t>
  </si>
  <si>
    <t>Splošni elektroinštalacijski material</t>
  </si>
  <si>
    <t>Gumjasti samolepljivi trak za zaščito kotov PK polic</t>
  </si>
  <si>
    <t>Flexibilna UV-udporna inštalacijska cev fi 16</t>
  </si>
  <si>
    <t>SEZNAM OPREME KONSTRUKCIJE</t>
  </si>
  <si>
    <t>Drobni vezni, pritrdilni in montažni material (Vijaki, matice,podložke itd… )</t>
  </si>
  <si>
    <t>3.1.</t>
  </si>
  <si>
    <t>3.2.</t>
  </si>
  <si>
    <t>Drobni vezni, pritrdilni in montažni material (Vijaki, vezice, matice,podložke itd… )</t>
  </si>
  <si>
    <t>4.</t>
  </si>
  <si>
    <t>5.</t>
  </si>
  <si>
    <t>SEZNAM OPREME KABELSKE POVEZAVE</t>
  </si>
  <si>
    <t>Dobava DC kabelskih povezav</t>
  </si>
  <si>
    <t>5.1</t>
  </si>
  <si>
    <t>Dobava AC kabelskih povezav</t>
  </si>
  <si>
    <t>5.2</t>
  </si>
  <si>
    <t>Izolirani tulci 2,5 mm²</t>
  </si>
  <si>
    <t>Izolirani tulci 6 mm²</t>
  </si>
  <si>
    <t>Izolirani tulci 4 mm²</t>
  </si>
  <si>
    <t>Izolirani tulci 1,5 mm²</t>
  </si>
  <si>
    <t>5.3</t>
  </si>
  <si>
    <t>Dobava komunikacijskih kabelskih povezav</t>
  </si>
  <si>
    <t>Izolirani tulci 0,75 mm²</t>
  </si>
  <si>
    <t xml:space="preserve">SEZNAM OPREME OZEMLJITVEV TER REKONSTRUKCIJA STRELOVODA </t>
  </si>
  <si>
    <t>Dobava ozemljitvenih povezav</t>
  </si>
  <si>
    <t>Dobava opreme za rekonstrukcijo strelovoda</t>
  </si>
  <si>
    <t>6.</t>
  </si>
  <si>
    <t>7.</t>
  </si>
  <si>
    <t>Elaborat požarne varnosti MFE</t>
  </si>
  <si>
    <t>Izvedba 3D geodetskega posnetak z dronom</t>
  </si>
  <si>
    <t>Kabel čevelj 25mm² M8</t>
  </si>
  <si>
    <t>Montaža razmernikov</t>
  </si>
  <si>
    <t>Montaža konstrukcije za razsmernike in pripradajočih  kabelskih prog</t>
  </si>
  <si>
    <t>km</t>
  </si>
  <si>
    <t>Strojna montaža aluminijaste nosilne podkonstrukcije mudulov in montaža PV modulov</t>
  </si>
  <si>
    <t xml:space="preserve">Kabel, tipa  UTP  CAT6 </t>
  </si>
  <si>
    <t>Izolirani tulci 1 mm²</t>
  </si>
  <si>
    <t>Vijak  M8-20</t>
  </si>
  <si>
    <t>Matica M8</t>
  </si>
  <si>
    <t>Zobata podložka  M8</t>
  </si>
  <si>
    <t xml:space="preserve">Podložka M8 </t>
  </si>
  <si>
    <t>Prevoz materiala na lokacijo objekta</t>
  </si>
  <si>
    <t>Čiščenje odpadkov ter odpadnih materialov iz objekta</t>
  </si>
  <si>
    <t>Vodenje in nadzor projekta</t>
  </si>
  <si>
    <t>Vezice inox za pričrstitev PK pokrovov 370x7,9mm</t>
  </si>
  <si>
    <t>Požarno stikalo Gewis, GW42201</t>
  </si>
  <si>
    <t>kg</t>
  </si>
  <si>
    <t>KON08 8-10 mm / 8-10 mm (Alu žica) ali KON01 križna sponka 3x58 Rf-V sponka 3x48 Rf-V (za valjanec do 30mm)</t>
  </si>
  <si>
    <t>Po potrebi dodatna preureditev strelovodne inštalacije po izvedbi (neizoliran sistem)</t>
  </si>
  <si>
    <t>Montaža opozorilne table "Sončna Elektrarna na objektu"</t>
  </si>
  <si>
    <t>Montaža opozorilnih nalepk na DC PK kabelske police "PV-DC"</t>
  </si>
  <si>
    <t>Meritve in analiza jalove energije po SIST EN 50160:2023</t>
  </si>
  <si>
    <t>Priprava grafičnega požarnega načrta</t>
  </si>
  <si>
    <t>Analiza oz. ocena statične ustreznosti površin, na katere se namešča MFE</t>
  </si>
  <si>
    <t>Izdelave elaborata statične ustreznosti podkonstrukcije modulov</t>
  </si>
  <si>
    <t>Priprava gradbišča po varnostnih načrtih</t>
  </si>
  <si>
    <t>Izdelava vertikalnih kabelskih prog</t>
  </si>
  <si>
    <t>Elektro Montaža DC kabelskih povezav z kabelskimi policami (od PV modulov in optimizatorjev do razmernikov)</t>
  </si>
  <si>
    <t>8.</t>
  </si>
  <si>
    <t>8.1</t>
  </si>
  <si>
    <t>Material</t>
  </si>
  <si>
    <t>8.2</t>
  </si>
  <si>
    <t>Elektro montažna dela</t>
  </si>
  <si>
    <t>CENA(€)/E
(material/delo)</t>
  </si>
  <si>
    <t>Polaganje opozorilnega traka</t>
  </si>
  <si>
    <t>Izdelava kabelskega končnika, montaža kabel čevljev in priklop na priključno mesto, presek vodnika 150mm2</t>
  </si>
  <si>
    <t xml:space="preserve">Meritve ozemljitev </t>
  </si>
  <si>
    <t>Izvedba stikalnih manipulacij</t>
  </si>
  <si>
    <t>ura</t>
  </si>
  <si>
    <t>Vodenje objekta</t>
  </si>
  <si>
    <t>8.3</t>
  </si>
  <si>
    <t>Gradbena dela</t>
  </si>
  <si>
    <t>Izkop jarkov … po opisu - zemlja III. ktg: trda zemlja (pol vezani gramoz)</t>
  </si>
  <si>
    <t>m3</t>
  </si>
  <si>
    <t>Izkop jam…po opisu-stroj/ročno(40/60%)-zemlja III. ktg: trda zemlja (pol vezani gramoz)</t>
  </si>
  <si>
    <t>Polaganje rdečih energetskih PVC cevi… po opisu - Cev fi 160 mm</t>
  </si>
  <si>
    <t>Nakladanje in odvoz odvečnega, zrušenega ali demontiranega materiala na deponijo … po opisu</t>
  </si>
  <si>
    <t>Strošek dep. zemlje</t>
  </si>
  <si>
    <t>Postavitev temelja NN prostostoječe omarice</t>
  </si>
  <si>
    <t>Ura dela, v ceni je zajet prevoz na delovišče - Delavec</t>
  </si>
  <si>
    <t>11</t>
  </si>
  <si>
    <t>12</t>
  </si>
  <si>
    <t>Priprava gradbišča za zagotavljanje varnosti in zdravja pri delu</t>
  </si>
  <si>
    <t>8.4</t>
  </si>
  <si>
    <t>Delovno vozilo 1900-2500 cm3</t>
  </si>
  <si>
    <t>Osebno vozilo 1-1900 cm3</t>
  </si>
  <si>
    <t>Matica T-slot ALU</t>
  </si>
  <si>
    <t>Vezice UV odporne črne 100x2,5</t>
  </si>
  <si>
    <t>Pritrdilke za konektorje na module, PA66W</t>
  </si>
  <si>
    <t>Rezanje asfalta in betona - debeline do 60 mm</t>
  </si>
  <si>
    <t>Asfaltiranje prekopov voznih in pohodnih površin … po opisu - Pohodna površina debelina do 60 mm</t>
  </si>
  <si>
    <t>m2</t>
  </si>
  <si>
    <t>Avto vožnje - Elektro Distribucija</t>
  </si>
  <si>
    <t>*Ponudnik podkonstrukcije mora izdelati elaborat statične ustreznosti podkonstrukcije modulov  vključno z upoštevanjem vetrne ter snežne obremenitvije, hkrati mora tudi upoštevati navodila proizvajalca za montažo modulov.</t>
  </si>
  <si>
    <t>Zakoličba NN vodov</t>
  </si>
  <si>
    <t>Vertikalna in horizontalna konstrukcija za namestitev razmernika in SB/DC-AC1 omare</t>
  </si>
  <si>
    <t>Konstrukcija razsmernika in SB/DC-AC1 omare</t>
  </si>
  <si>
    <t>Razdelilna omara SB/DC-AC1</t>
  </si>
  <si>
    <t>Natančen popis opreme podan v načrtih električnih instalacij in opreme (Kosovnica opreme S.E.)</t>
  </si>
  <si>
    <t>PVC prostostoječa omara                                               Natančen popis opreme podan v načrtih električnih instalacij in opreme (Kosovnica opreme S.E.)</t>
  </si>
  <si>
    <t>Kabelski čevelj CU 16 mm² M10</t>
  </si>
  <si>
    <t>Izolirani tulci 16 mm²</t>
  </si>
  <si>
    <t xml:space="preserve">Vodnik P/F žica1x16mm² za ozemljevanje konstrukcije  </t>
  </si>
  <si>
    <t>Elektro Montaža AC kabelskih povezav ter ozemljitev z kabelskimi policami  (od razmernikov do SB/DC-AC1)</t>
  </si>
  <si>
    <t>Montaža SB/DC-AC1 omare</t>
  </si>
  <si>
    <t>1</t>
  </si>
  <si>
    <t>Ura efekt. dela-v ceni zajet delavec s prevozom na delovišče-Stroj do 5t-bager goseničar,kombinirka</t>
  </si>
  <si>
    <t>Damjan Deželak, univ. dipl. inž. el.</t>
  </si>
  <si>
    <t>Kabel, tipa LiYCY 3x0,75 mm², 06/1 kV</t>
  </si>
  <si>
    <t>Elektro Montaža AC kabelskih povezav (od SB/DC-AC1 do PS-LMO1)</t>
  </si>
  <si>
    <t xml:space="preserve">Vodnik P/F  1x25mm²  za ozemljevanje razsmernikov ter okvirjev  </t>
  </si>
  <si>
    <t>Kabel čevelj 16mm² M8</t>
  </si>
  <si>
    <t>KABELSKA KANALIZACIJA</t>
  </si>
  <si>
    <t xml:space="preserve">Ločilno-merilna omara LZO1 </t>
  </si>
  <si>
    <t>Solarni kabel H1Z2Z2-K 1x10mm²  (črn)</t>
  </si>
  <si>
    <t>Solarni kabel H1Z2Z2-K 1x10mm²  (rdeč)</t>
  </si>
  <si>
    <t>Konektor Solarni MC 4 10mm²- moški</t>
  </si>
  <si>
    <t>Konektor Solarni MC 4 10mm²-ženski</t>
  </si>
  <si>
    <t>Kabel FG16OR16 5x16 mm², 06/1 kV</t>
  </si>
  <si>
    <t>Dobava, prevoz in vgradnja betona … po opisu - Beton C 12/15, (0 do 16 mm)</t>
  </si>
  <si>
    <t>Optimizatorji, Solaredge S1000</t>
  </si>
  <si>
    <t>Solaredge, razsmernik SE33,3k</t>
  </si>
  <si>
    <t>Priprava dokumentacije dokumentacije za MFE vključno z vsemi vrisanimi shemami, ter NN priključek</t>
  </si>
  <si>
    <t>Dom starejših na Fari, Na Fari 50, 2391 Prevalje</t>
  </si>
  <si>
    <t>MFE Dom starejših na Fari</t>
  </si>
  <si>
    <t>Šempeter v Savinjski dolini, avgust 2024</t>
  </si>
  <si>
    <t>PROFIL TRIJE KANALI Enset</t>
  </si>
  <si>
    <t>Podkonstrukcija fotonapetosnih modulov               ( *idejni elaborat projekt samo za zbiranje ponudb)</t>
  </si>
  <si>
    <t>SPOJKA VMESNA ČRNA
33MM Enset</t>
  </si>
  <si>
    <t>SPOJKA KONČNA ČRNA
33MM Enset</t>
  </si>
  <si>
    <t>Razdelilna omara PMO1</t>
  </si>
  <si>
    <t xml:space="preserve">INOX omara                                               </t>
  </si>
  <si>
    <t>Kabel FG16OR16 4x25 mm², 06/1 kV</t>
  </si>
  <si>
    <t>Kabelski čevelj CU 25 mm² M10</t>
  </si>
  <si>
    <t>Elektro Montaža komunikacijskih povezav na AC kabelskih policah (Liycy, UTP od razsmernikov do LZO1)</t>
  </si>
  <si>
    <t>Montaža LZO1 omare</t>
  </si>
  <si>
    <t>DISTANČNIK ZA PVC CEV 160</t>
  </si>
  <si>
    <t>ČEP ZA PVC CEV 160</t>
  </si>
  <si>
    <t>TRAK OPOZORILNI PVC</t>
  </si>
  <si>
    <t>PLOŠČA TEMELJNA ZA kombi A/FK5 + A/FK5</t>
  </si>
  <si>
    <t>Cev Stigmaflex, gladka zaščitna, EPC Ø 160</t>
  </si>
  <si>
    <t>Polaganje kabla 1kV v kabelsko kanalizacijo</t>
  </si>
  <si>
    <t>Fotonapetostni moduli  Longi Solar, LR5-54HTH-430W</t>
  </si>
  <si>
    <r>
      <t xml:space="preserve">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t>
    </r>
    <r>
      <rPr>
        <b/>
        <sz val="10"/>
        <color theme="1"/>
        <rFont val="Arial"/>
        <family val="2"/>
      </rPr>
      <t>V popisu je upoštevana tudi izdelava in postavitev priključno merilne omare PMO1. V prijektantskem popisu ni podana rekapitulacija izvedbe NN priključnega kablovoda od TP do PMO1.</t>
    </r>
  </si>
  <si>
    <t xml:space="preserve">CENA(€)/E
</t>
  </si>
  <si>
    <t>VREDNOST</t>
  </si>
  <si>
    <t>Šolanje uporabnika (2 obiska)</t>
  </si>
  <si>
    <t>Dobava in montaža sistema za zaščito pred padcem (sistemske rešitve) za čas izvedbe z vključeno tehnično dokumentacijo,  skladno z evropskima standardama EN 795: 2012 in CEN/TS 16415:2013.</t>
  </si>
  <si>
    <t>Nepredvidena dela (ocena 7 % celotne vrednosti proizvodne naprave)</t>
  </si>
  <si>
    <t>3. 2. 1.</t>
  </si>
  <si>
    <t>K2 BASE</t>
  </si>
  <si>
    <t>K2 Clamp EC 25-40 Black</t>
  </si>
  <si>
    <t>OneMid Black Set 30-42</t>
  </si>
  <si>
    <t>MiniRail MK2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</si>
</sst>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1]_-;\-* #,##0.00\ [$€-1]_-;_-* &quot;-&quot;??\ [$€-1]_-;_-@_-"/>
    <numFmt numFmtId="165" formatCode="_-* #,##0.00\ _S_I_T_-;\-* #,##0.00\ _S_I_T_-;_-* &quot;-&quot;??\ _S_I_T_-;_-@_-"/>
    <numFmt numFmtId="166" formatCode="_-* #,##0.00\ &quot;SIT&quot;_-;\-* #,##0.00\ &quot;SIT&quot;_-;_-* &quot;-&quot;??\ &quot;SIT&quot;_-;_-@_-"/>
    <numFmt numFmtId="167" formatCode="#,##0.00&quot;       &quot;;\-#,##0.00&quot;       &quot;;&quot; -&quot;#&quot;       &quot;;@\ "/>
    <numFmt numFmtId="168" formatCode="[$$-409]#,##0.00;[Red]\-[$$-409]#,##0.00"/>
    <numFmt numFmtId="169" formatCode="[$SIT]\ #,##0.00;[Red][$SIT]\ #,##0.00"/>
    <numFmt numFmtId="170" formatCode="_-* #,##0.00\ _S_I_T_-;\-* #,##0.00\ _S_I_T_-;_-* \-??\ _S_I_T_-;_-@_-"/>
    <numFmt numFmtId="171" formatCode="&quot;DM&quot;#,##0.00;[Red]&quot;-DM&quot;#,##0.00"/>
    <numFmt numFmtId="172" formatCode="#,##0.00\ \€"/>
    <numFmt numFmtId="173" formatCode="#,##0.00_ ;\-#,##0.00\ "/>
    <numFmt numFmtId="174" formatCode="0.0%"/>
    <numFmt numFmtId="175" formatCode="&quot;&quot;###0.00"/>
  </numFmts>
  <fonts count="76">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b/>
      <sz val="10"/>
      <color rgb="FF0070C0"/>
      <name val="Arial"/>
      <family val="2"/>
      <charset val="238"/>
    </font>
    <font>
      <b/>
      <sz val="10"/>
      <color rgb="FFFF0000"/>
      <name val="Arial"/>
      <family val="2"/>
      <charset val="238"/>
    </font>
    <font>
      <sz val="10"/>
      <name val="Arial CE"/>
      <family val="2"/>
      <charset val="238"/>
    </font>
    <font>
      <sz val="5"/>
      <name val="Courier New CE"/>
      <family val="3"/>
      <charset val="238"/>
    </font>
    <font>
      <sz val="10"/>
      <name val="Arial CE"/>
      <charset val="238"/>
    </font>
    <font>
      <sz val="10"/>
      <name val="MS Sans Serif"/>
    </font>
    <font>
      <sz val="12"/>
      <name val="Times New Roman"/>
      <family val="1"/>
      <charset val="238"/>
    </font>
    <font>
      <sz val="7"/>
      <name val="Arial Narrow"/>
      <family val="2"/>
      <charset val="238"/>
    </font>
    <font>
      <sz val="11"/>
      <color indexed="8"/>
      <name val="Calibri"/>
      <family val="2"/>
      <charset val="238"/>
    </font>
    <font>
      <sz val="10"/>
      <name val="Arial"/>
      <family val="2"/>
      <charset val="204"/>
    </font>
    <font>
      <sz val="10"/>
      <color indexed="22"/>
      <name val="Arial"/>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sz val="11"/>
      <color indexed="52"/>
      <name val="Calibri"/>
      <family val="2"/>
      <charset val="238"/>
    </font>
    <font>
      <sz val="10"/>
      <name val="Century Gothic CE"/>
      <family val="2"/>
      <charset val="238"/>
    </font>
    <font>
      <sz val="10"/>
      <name val="Times New Roman"/>
      <family val="1"/>
      <charset val="238"/>
    </font>
    <font>
      <sz val="11"/>
      <color indexed="60"/>
      <name val="Calibri"/>
      <family val="2"/>
      <charset val="238"/>
    </font>
    <font>
      <b/>
      <sz val="11"/>
      <color indexed="63"/>
      <name val="Calibri"/>
      <family val="2"/>
      <charset val="238"/>
    </font>
    <font>
      <sz val="10"/>
      <name val="MS Sans"/>
      <family val="2"/>
      <charset val="238"/>
    </font>
    <font>
      <b/>
      <sz val="11"/>
      <color indexed="8"/>
      <name val="Calibri"/>
      <family val="2"/>
      <charset val="238"/>
    </font>
    <font>
      <sz val="11"/>
      <color indexed="10"/>
      <name val="Calibri"/>
      <family val="2"/>
      <charset val="238"/>
    </font>
    <font>
      <sz val="8"/>
      <color indexed="8"/>
      <name val="Tahoma"/>
      <family val="2"/>
      <charset val="238"/>
    </font>
    <font>
      <sz val="11"/>
      <color indexed="8"/>
      <name val="Times New Roman"/>
      <family val="1"/>
      <charset val="238"/>
    </font>
    <font>
      <sz val="11"/>
      <color indexed="9"/>
      <name val="Calibri"/>
      <family val="2"/>
      <charset val="238"/>
    </font>
    <font>
      <b/>
      <sz val="11"/>
      <color indexed="9"/>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b/>
      <sz val="18"/>
      <color indexed="54"/>
      <name val="Calibri Light"/>
      <family val="2"/>
      <charset val="238"/>
    </font>
    <font>
      <b/>
      <sz val="10"/>
      <name val="Arial"/>
      <family val="2"/>
      <charset val="238"/>
    </font>
    <font>
      <sz val="10"/>
      <name val="Arial"/>
      <family val="2"/>
    </font>
    <font>
      <sz val="9"/>
      <name val="Courier New CE"/>
      <charset val="238"/>
    </font>
    <font>
      <sz val="9"/>
      <name val="Courier New"/>
      <family val="3"/>
      <charset val="238"/>
    </font>
    <font>
      <b/>
      <sz val="10"/>
      <name val="Arial"/>
      <family val="2"/>
    </font>
    <font>
      <b/>
      <sz val="10"/>
      <name val="Arial CE"/>
      <family val="2"/>
      <charset val="238"/>
    </font>
    <font>
      <sz val="10"/>
      <color rgb="FF000000"/>
      <name val="Arial"/>
      <family val="2"/>
      <charset val="238"/>
    </font>
    <font>
      <i/>
      <sz val="8"/>
      <name val="Switzerland"/>
      <charset val="238"/>
    </font>
    <font>
      <sz val="7"/>
      <color rgb="FFFF0000"/>
      <name val="Calibri"/>
      <family val="2"/>
      <charset val="238"/>
      <scheme val="minor"/>
    </font>
    <font>
      <sz val="7"/>
      <color rgb="FF000000"/>
      <name val="Calibri"/>
      <family val="2"/>
    </font>
    <font>
      <sz val="10"/>
      <color rgb="FF000000"/>
      <name val="Arial"/>
      <family val="2"/>
    </font>
    <font>
      <sz val="12"/>
      <color theme="1"/>
      <name val="Calibri"/>
      <family val="2"/>
    </font>
    <font>
      <sz val="10"/>
      <color theme="1"/>
      <name val="Arial"/>
      <family val="2"/>
    </font>
    <font>
      <b/>
      <sz val="10"/>
      <color rgb="FFFF0000"/>
      <name val="Arial"/>
      <family val="2"/>
    </font>
    <font>
      <b/>
      <sz val="10"/>
      <color theme="1"/>
      <name val="Arial"/>
      <family val="2"/>
    </font>
    <font>
      <sz val="6"/>
      <color theme="0" tint="-0.14999847407452621"/>
      <name val="Arial"/>
      <family val="2"/>
    </font>
    <font>
      <b/>
      <sz val="9"/>
      <color theme="1"/>
      <name val="Arial"/>
      <family val="2"/>
    </font>
    <font>
      <b/>
      <sz val="10"/>
      <name val="Arial CE"/>
      <charset val="238"/>
    </font>
    <font>
      <sz val="11"/>
      <name val="Calibri"/>
      <family val="2"/>
    </font>
    <font>
      <i/>
      <sz val="10"/>
      <name val="Arial"/>
      <family val="2"/>
      <charset val="238"/>
    </font>
    <font>
      <b/>
      <sz val="11"/>
      <color rgb="FFFF0000"/>
      <name val="Arial"/>
      <family val="2"/>
    </font>
    <font>
      <b/>
      <sz val="11"/>
      <color theme="1"/>
      <name val="Arial"/>
      <family val="2"/>
    </font>
    <font>
      <b/>
      <sz val="11"/>
      <name val="Arial"/>
      <family val="2"/>
    </font>
    <font>
      <sz val="11"/>
      <color theme="1"/>
      <name val="Arial"/>
      <family val="2"/>
    </font>
    <font>
      <sz val="10"/>
      <color rgb="FFFF0000"/>
      <name val="Arial"/>
      <family val="2"/>
      <charset val="238"/>
    </font>
    <font>
      <sz val="8"/>
      <name val="Arial"/>
      <family val="2"/>
      <charset val="238"/>
    </font>
    <font>
      <sz val="7"/>
      <name val="Calibri"/>
      <family val="2"/>
      <charset val="238"/>
      <scheme val="minor"/>
    </font>
    <font>
      <sz val="7"/>
      <name val="Calibri"/>
      <family val="2"/>
    </font>
    <font>
      <u/>
      <sz val="10"/>
      <color theme="1"/>
      <name val="Arial"/>
      <family val="2"/>
      <charset val="238"/>
    </font>
    <font>
      <sz val="10"/>
      <color rgb="FFFF0000"/>
      <name val="Arial"/>
      <family val="2"/>
    </font>
  </fonts>
  <fills count="26">
    <fill>
      <patternFill patternType="none"/>
    </fill>
    <fill>
      <patternFill patternType="gray125"/>
    </fill>
    <fill>
      <patternFill patternType="solid">
        <fgColor theme="9" tint="0.59996337778862885"/>
        <bgColor indexed="64"/>
      </patternFill>
    </fill>
    <fill>
      <patternFill patternType="solid">
        <fgColor indexed="26"/>
        <bgColor indexed="43"/>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18"/>
        <bgColor indexed="32"/>
      </patternFill>
    </fill>
    <fill>
      <patternFill patternType="solid">
        <fgColor indexed="45"/>
      </patternFill>
    </fill>
    <fill>
      <patternFill patternType="solid">
        <fgColor indexed="9"/>
        <bgColor indexed="27"/>
      </patternFill>
    </fill>
    <fill>
      <patternFill patternType="solid">
        <fgColor indexed="9"/>
        <bgColor indexed="26"/>
      </patternFill>
    </fill>
    <fill>
      <patternFill patternType="solid">
        <fgColor theme="4" tint="0.39994506668294322"/>
        <bgColor indexed="64"/>
      </patternFill>
    </fill>
    <fill>
      <patternFill patternType="solid">
        <fgColor theme="9" tint="0.59999389629810485"/>
        <bgColor indexed="64"/>
      </patternFill>
    </fill>
    <fill>
      <patternFill patternType="solid">
        <fgColor theme="0"/>
        <bgColor indexed="64"/>
      </patternFill>
    </fill>
  </fills>
  <borders count="51">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44"/>
      </bottom>
      <diagonal/>
    </border>
    <border>
      <left/>
      <right/>
      <top/>
      <bottom style="medium">
        <color indexed="44"/>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theme="0" tint="-0.499984740745262"/>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bottom style="thin">
        <color indexed="64"/>
      </bottom>
      <diagonal/>
    </border>
  </borders>
  <cellStyleXfs count="161">
    <xf numFmtId="0" fontId="0" fillId="0" borderId="0"/>
    <xf numFmtId="4" fontId="7" fillId="2" borderId="0">
      <alignment horizontal="right" wrapText="1"/>
      <protection locked="0"/>
    </xf>
    <xf numFmtId="9" fontId="7" fillId="0" borderId="0" applyFont="0" applyFill="0" applyBorder="0" applyAlignment="0" applyProtection="0"/>
    <xf numFmtId="0" fontId="16" fillId="0" borderId="0"/>
    <xf numFmtId="4" fontId="17" fillId="0" borderId="0">
      <alignment vertical="top"/>
      <protection hidden="1"/>
    </xf>
    <xf numFmtId="165" fontId="18" fillId="0" borderId="0" applyFont="0" applyFill="0" applyBorder="0" applyAlignment="0" applyProtection="0"/>
    <xf numFmtId="166" fontId="18" fillId="0" borderId="0" applyFont="0" applyFill="0" applyBorder="0" applyAlignment="0" applyProtection="0"/>
    <xf numFmtId="0" fontId="19" fillId="0" borderId="0"/>
    <xf numFmtId="0" fontId="19" fillId="0" borderId="0"/>
    <xf numFmtId="0" fontId="6" fillId="0" borderId="0"/>
    <xf numFmtId="0" fontId="12" fillId="0" borderId="0" applyNumberFormat="0" applyFill="0" applyBorder="0" applyAlignment="0" applyProtection="0"/>
    <xf numFmtId="0" fontId="5" fillId="0" borderId="0"/>
    <xf numFmtId="0" fontId="5" fillId="0" borderId="0"/>
    <xf numFmtId="0" fontId="12" fillId="0" borderId="0"/>
    <xf numFmtId="0" fontId="20" fillId="0" borderId="0"/>
    <xf numFmtId="0" fontId="23" fillId="0" borderId="0"/>
    <xf numFmtId="0" fontId="23" fillId="0" borderId="0"/>
    <xf numFmtId="0" fontId="21" fillId="0" borderId="0" applyNumberFormat="0">
      <alignment horizontal="left" vertic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4" borderId="0" applyNumberFormat="0" applyBorder="0" applyAlignment="0" applyProtection="0"/>
    <xf numFmtId="0" fontId="24" fillId="19" borderId="0" applyBorder="0" applyProtection="0">
      <alignment vertical="center"/>
    </xf>
    <xf numFmtId="0" fontId="24" fillId="19" borderId="0" applyBorder="0" applyProtection="0">
      <alignment vertical="center"/>
    </xf>
    <xf numFmtId="0" fontId="25" fillId="20" borderId="0" applyNumberFormat="0" applyBorder="0" applyAlignment="0" applyProtection="0"/>
    <xf numFmtId="0" fontId="26" fillId="11" borderId="11" applyNumberFormat="0" applyAlignment="0" applyProtection="0"/>
    <xf numFmtId="0" fontId="12" fillId="21" borderId="0" applyBorder="0" applyProtection="0">
      <alignment horizontal="right" vertical="center" wrapText="1"/>
    </xf>
    <xf numFmtId="0" fontId="12" fillId="21" borderId="0" applyBorder="0" applyProtection="0">
      <alignment horizontal="right" vertical="center" wrapText="1"/>
    </xf>
    <xf numFmtId="0" fontId="12" fillId="21" borderId="12" applyProtection="0">
      <alignment horizontal="right" vertical="center" wrapText="1"/>
    </xf>
    <xf numFmtId="0" fontId="12" fillId="21" borderId="12" applyProtection="0">
      <alignment horizontal="right" vertical="center" wrapText="1"/>
    </xf>
    <xf numFmtId="0" fontId="12" fillId="21" borderId="13" applyProtection="0">
      <alignment horizontal="right" vertical="center" wrapText="1"/>
    </xf>
    <xf numFmtId="0" fontId="12" fillId="21" borderId="13" applyProtection="0">
      <alignment horizontal="right" vertical="center" wrapText="1"/>
    </xf>
    <xf numFmtId="0" fontId="12" fillId="21" borderId="14" applyProtection="0">
      <alignment horizontal="right" vertical="center" wrapText="1"/>
    </xf>
    <xf numFmtId="0" fontId="12" fillId="21" borderId="14" applyProtection="0">
      <alignment horizontal="right" vertical="center" wrapText="1"/>
    </xf>
    <xf numFmtId="0" fontId="12" fillId="21" borderId="15" applyProtection="0">
      <alignment horizontal="right" vertical="center" wrapText="1"/>
    </xf>
    <xf numFmtId="0" fontId="12" fillId="21" borderId="15" applyProtection="0">
      <alignment horizontal="right" vertical="center" wrapText="1"/>
    </xf>
    <xf numFmtId="0" fontId="12" fillId="21" borderId="16" applyProtection="0">
      <alignment horizontal="right" vertical="center" wrapText="1"/>
    </xf>
    <xf numFmtId="0" fontId="12" fillId="21" borderId="16" applyProtection="0">
      <alignment horizontal="right" vertical="center" wrapText="1"/>
    </xf>
    <xf numFmtId="0" fontId="12" fillId="21" borderId="17" applyProtection="0">
      <alignment horizontal="right" vertical="center" wrapText="1"/>
    </xf>
    <xf numFmtId="0" fontId="12" fillId="21" borderId="17" applyProtection="0">
      <alignment horizontal="right" vertical="center" wrapText="1"/>
    </xf>
    <xf numFmtId="0" fontId="12" fillId="21" borderId="18" applyProtection="0">
      <alignment horizontal="right" vertical="center" wrapText="1"/>
    </xf>
    <xf numFmtId="0" fontId="12" fillId="21" borderId="18" applyProtection="0">
      <alignment horizontal="right" vertical="center" wrapText="1"/>
    </xf>
    <xf numFmtId="0" fontId="12" fillId="21" borderId="19" applyProtection="0">
      <alignment horizontal="right" vertical="center" wrapText="1"/>
    </xf>
    <xf numFmtId="0" fontId="12" fillId="21" borderId="19" applyProtection="0">
      <alignment horizontal="right" vertical="center" wrapText="1"/>
    </xf>
    <xf numFmtId="2" fontId="12" fillId="21" borderId="0" applyProtection="0">
      <alignment horizontal="right" vertical="center" wrapText="1"/>
    </xf>
    <xf numFmtId="0" fontId="40" fillId="16" borderId="20" applyNumberFormat="0" applyAlignment="0" applyProtection="0"/>
    <xf numFmtId="0" fontId="12" fillId="21" borderId="21" applyProtection="0">
      <alignment horizontal="center" wrapText="1"/>
    </xf>
    <xf numFmtId="0" fontId="12" fillId="21" borderId="21" applyProtection="0">
      <alignment horizontal="center" wrapText="1"/>
    </xf>
    <xf numFmtId="0" fontId="22" fillId="0" borderId="0"/>
    <xf numFmtId="0" fontId="22" fillId="0" borderId="0"/>
    <xf numFmtId="0" fontId="22" fillId="0" borderId="0"/>
    <xf numFmtId="0" fontId="16" fillId="0" borderId="0"/>
    <xf numFmtId="0" fontId="16" fillId="0" borderId="0"/>
    <xf numFmtId="0" fontId="20" fillId="0" borderId="0"/>
    <xf numFmtId="0" fontId="37" fillId="22" borderId="0">
      <alignment horizontal="right" vertical="top"/>
    </xf>
    <xf numFmtId="0" fontId="37" fillId="22" borderId="0">
      <alignment horizontal="left" vertical="top"/>
    </xf>
    <xf numFmtId="167" fontId="22" fillId="0" borderId="0"/>
    <xf numFmtId="0" fontId="27" fillId="0" borderId="0" applyNumberFormat="0" applyFill="0" applyBorder="0" applyAlignment="0" applyProtection="0"/>
    <xf numFmtId="0" fontId="28" fillId="9" borderId="0" applyNumberFormat="0" applyBorder="0" applyAlignment="0" applyProtection="0"/>
    <xf numFmtId="0" fontId="41" fillId="0" borderId="22" applyNumberFormat="0" applyFill="0" applyAlignment="0" applyProtection="0"/>
    <xf numFmtId="0" fontId="42" fillId="0" borderId="23" applyNumberFormat="0" applyFill="0" applyAlignment="0" applyProtection="0"/>
    <xf numFmtId="0" fontId="43" fillId="0" borderId="24" applyNumberFormat="0" applyFill="0" applyAlignment="0" applyProtection="0"/>
    <xf numFmtId="0" fontId="43" fillId="0" borderId="0" applyNumberFormat="0" applyFill="0" applyBorder="0" applyAlignment="0" applyProtection="0"/>
    <xf numFmtId="0" fontId="44" fillId="5" borderId="11" applyNumberFormat="0" applyAlignment="0" applyProtection="0"/>
    <xf numFmtId="168" fontId="12" fillId="0" borderId="25">
      <alignment vertical="center"/>
      <protection locked="0"/>
    </xf>
    <xf numFmtId="0" fontId="29" fillId="0" borderId="27" applyNumberFormat="0" applyFill="0" applyAlignment="0" applyProtection="0"/>
    <xf numFmtId="0" fontId="4" fillId="0" borderId="0"/>
    <xf numFmtId="0" fontId="30" fillId="0" borderId="0"/>
    <xf numFmtId="0" fontId="12" fillId="0" borderId="0"/>
    <xf numFmtId="0" fontId="31" fillId="0" borderId="0"/>
    <xf numFmtId="0" fontId="20" fillId="0" borderId="0"/>
    <xf numFmtId="0" fontId="20" fillId="0" borderId="0"/>
    <xf numFmtId="0" fontId="12" fillId="0" borderId="0"/>
    <xf numFmtId="0" fontId="32" fillId="12" borderId="0" applyNumberFormat="0" applyBorder="0" applyAlignment="0" applyProtection="0"/>
    <xf numFmtId="0" fontId="20" fillId="0" borderId="0"/>
    <xf numFmtId="0" fontId="12" fillId="0" borderId="0"/>
    <xf numFmtId="0" fontId="22" fillId="7" borderId="28" applyNumberFormat="0" applyFont="0" applyAlignment="0" applyProtection="0"/>
    <xf numFmtId="0" fontId="20" fillId="3" borderId="28" applyNumberFormat="0" applyAlignment="0" applyProtection="0"/>
    <xf numFmtId="0" fontId="20" fillId="3" borderId="28" applyNumberFormat="0" applyAlignment="0" applyProtection="0"/>
    <xf numFmtId="0" fontId="20" fillId="3" borderId="28" applyNumberFormat="0" applyAlignment="0" applyProtection="0"/>
    <xf numFmtId="169" fontId="12" fillId="0" borderId="0"/>
    <xf numFmtId="169" fontId="12" fillId="0" borderId="0"/>
    <xf numFmtId="169" fontId="12" fillId="0" borderId="0"/>
    <xf numFmtId="169" fontId="12" fillId="0" borderId="0"/>
    <xf numFmtId="0" fontId="20" fillId="3" borderId="28" applyNumberFormat="0" applyAlignment="0" applyProtection="0"/>
    <xf numFmtId="0" fontId="20" fillId="3" borderId="28" applyNumberFormat="0" applyAlignment="0" applyProtection="0"/>
    <xf numFmtId="0" fontId="20" fillId="3" borderId="28" applyNumberFormat="0" applyAlignment="0" applyProtection="0"/>
    <xf numFmtId="0" fontId="33" fillId="11" borderId="26" applyNumberFormat="0" applyAlignment="0" applyProtection="0"/>
    <xf numFmtId="0" fontId="38" fillId="0" borderId="0" applyBorder="0" applyProtection="0">
      <alignment vertical="top" wrapText="1"/>
    </xf>
    <xf numFmtId="0" fontId="37" fillId="22" borderId="0">
      <alignment horizontal="left" vertical="top"/>
    </xf>
    <xf numFmtId="0" fontId="34" fillId="0" borderId="0"/>
    <xf numFmtId="0" fontId="16" fillId="0" borderId="0"/>
    <xf numFmtId="0" fontId="45" fillId="0" borderId="0" applyNumberFormat="0" applyFill="0" applyBorder="0" applyAlignment="0" applyProtection="0"/>
    <xf numFmtId="0" fontId="35" fillId="0" borderId="29" applyNumberFormat="0" applyFill="0" applyAlignment="0" applyProtection="0"/>
    <xf numFmtId="170" fontId="16" fillId="0" borderId="0" applyFill="0" applyBorder="0" applyAlignment="0" applyProtection="0"/>
    <xf numFmtId="170" fontId="20" fillId="0" borderId="0" applyFill="0" applyBorder="0" applyAlignment="0" applyProtection="0"/>
    <xf numFmtId="171" fontId="20" fillId="0" borderId="0" applyFill="0" applyBorder="0" applyAlignment="0" applyProtection="0"/>
    <xf numFmtId="0" fontId="36" fillId="0" borderId="0" applyNumberFormat="0" applyFill="0" applyBorder="0" applyAlignment="0" applyProtection="0"/>
    <xf numFmtId="0" fontId="12" fillId="0" borderId="0"/>
    <xf numFmtId="165" fontId="12" fillId="0" borderId="0" applyFont="0" applyFill="0" applyBorder="0" applyAlignment="0" applyProtection="0"/>
    <xf numFmtId="165" fontId="47" fillId="0" borderId="0" applyFont="0" applyFill="0" applyBorder="0" applyAlignment="0" applyProtection="0"/>
    <xf numFmtId="0" fontId="3" fillId="0" borderId="0"/>
    <xf numFmtId="0" fontId="3" fillId="0" borderId="0"/>
    <xf numFmtId="0" fontId="3" fillId="0" borderId="0"/>
    <xf numFmtId="44" fontId="7" fillId="0" borderId="0" applyFont="0" applyFill="0" applyBorder="0" applyAlignment="0" applyProtection="0"/>
    <xf numFmtId="0" fontId="3" fillId="0" borderId="0"/>
    <xf numFmtId="0" fontId="48" fillId="0" borderId="0"/>
    <xf numFmtId="0" fontId="12" fillId="0" borderId="0"/>
    <xf numFmtId="0" fontId="12" fillId="0" borderId="0"/>
    <xf numFmtId="0" fontId="53" fillId="0" borderId="0"/>
    <xf numFmtId="166" fontId="18" fillId="0" borderId="0" applyFont="0" applyFill="0" applyBorder="0" applyAlignment="0" applyProtection="0"/>
    <xf numFmtId="9" fontId="18" fillId="0" borderId="0" applyFont="0" applyFill="0" applyBorder="0" applyAlignment="0" applyProtection="0"/>
    <xf numFmtId="4" fontId="7" fillId="23" borderId="0">
      <alignment horizontal="right" wrapText="1"/>
      <protection locked="0"/>
    </xf>
    <xf numFmtId="0" fontId="2" fillId="0" borderId="0"/>
    <xf numFmtId="0" fontId="2" fillId="0" borderId="0"/>
    <xf numFmtId="0" fontId="2" fillId="0" borderId="0"/>
    <xf numFmtId="0" fontId="64"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cellStyleXfs>
  <cellXfs count="362">
    <xf numFmtId="0" fontId="0" fillId="0" borderId="0" xfId="0"/>
    <xf numFmtId="0" fontId="8"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8" fillId="0" borderId="0" xfId="0" applyFont="1"/>
    <xf numFmtId="164" fontId="8" fillId="0" borderId="0" xfId="0" applyNumberFormat="1" applyFont="1" applyAlignment="1">
      <alignment horizontal="right"/>
    </xf>
    <xf numFmtId="0" fontId="8" fillId="0" borderId="0" xfId="0" applyFont="1" applyAlignment="1">
      <alignment horizontal="left"/>
    </xf>
    <xf numFmtId="0" fontId="0" fillId="0" borderId="0" xfId="0" applyAlignment="1">
      <alignment horizontal="left"/>
    </xf>
    <xf numFmtId="0" fontId="10" fillId="0" borderId="0" xfId="0" applyFont="1"/>
    <xf numFmtId="0" fontId="8" fillId="0" borderId="0" xfId="0" quotePrefix="1" applyFont="1"/>
    <xf numFmtId="0" fontId="0" fillId="0" borderId="0" xfId="0" applyAlignment="1">
      <alignment horizontal="right"/>
    </xf>
    <xf numFmtId="0" fontId="0" fillId="0" borderId="2" xfId="0" applyBorder="1" applyAlignment="1">
      <alignment vertical="center"/>
    </xf>
    <xf numFmtId="0" fontId="0" fillId="0" borderId="0" xfId="0" applyAlignment="1">
      <alignment vertical="center"/>
    </xf>
    <xf numFmtId="164" fontId="8" fillId="0" borderId="0" xfId="0" applyNumberFormat="1" applyFont="1" applyAlignment="1">
      <alignment horizontal="right" vertical="center"/>
    </xf>
    <xf numFmtId="0" fontId="0" fillId="0" borderId="4" xfId="0" applyBorder="1" applyAlignment="1">
      <alignment vertical="center"/>
    </xf>
    <xf numFmtId="0" fontId="8" fillId="0" borderId="4" xfId="0" applyFont="1" applyBorder="1" applyAlignment="1">
      <alignment vertical="center"/>
    </xf>
    <xf numFmtId="0" fontId="0" fillId="0" borderId="8" xfId="0" applyBorder="1"/>
    <xf numFmtId="0" fontId="8" fillId="0" borderId="8" xfId="0" quotePrefix="1" applyFont="1" applyBorder="1"/>
    <xf numFmtId="0" fontId="8" fillId="0" borderId="8" xfId="0" applyFont="1" applyBorder="1"/>
    <xf numFmtId="0" fontId="8" fillId="0" borderId="1" xfId="0" applyFont="1" applyBorder="1" applyAlignment="1">
      <alignment horizontal="left" vertical="center"/>
    </xf>
    <xf numFmtId="0" fontId="8" fillId="0" borderId="0" xfId="0" applyFont="1" applyAlignment="1">
      <alignment horizontal="left" vertical="center"/>
    </xf>
    <xf numFmtId="0" fontId="8" fillId="0" borderId="3" xfId="0" applyFont="1" applyBorder="1" applyAlignment="1">
      <alignment horizontal="left" vertical="center"/>
    </xf>
    <xf numFmtId="0" fontId="0" fillId="0" borderId="0" xfId="0" applyAlignment="1">
      <alignment horizontal="left" vertical="center"/>
    </xf>
    <xf numFmtId="4" fontId="9" fillId="0" borderId="0" xfId="0" applyNumberFormat="1" applyFont="1" applyAlignment="1">
      <alignment horizontal="center" vertical="center" wrapText="1"/>
    </xf>
    <xf numFmtId="0" fontId="13" fillId="0" borderId="0" xfId="0" applyFont="1"/>
    <xf numFmtId="3" fontId="0" fillId="0" borderId="0" xfId="0" applyNumberFormat="1" applyAlignment="1">
      <alignment horizontal="right"/>
    </xf>
    <xf numFmtId="4" fontId="0" fillId="0" borderId="0" xfId="0" applyNumberFormat="1" applyAlignment="1">
      <alignment horizontal="right"/>
    </xf>
    <xf numFmtId="0" fontId="0" fillId="0" borderId="0" xfId="0" applyAlignment="1">
      <alignment horizontal="center"/>
    </xf>
    <xf numFmtId="0" fontId="0" fillId="0" borderId="0" xfId="0" applyAlignment="1">
      <alignment horizontal="right" vertical="top"/>
    </xf>
    <xf numFmtId="0" fontId="0" fillId="0" borderId="0" xfId="0" quotePrefix="1" applyAlignment="1">
      <alignment horizontal="left" wrapText="1"/>
    </xf>
    <xf numFmtId="3" fontId="0" fillId="0" borderId="9" xfId="0" applyNumberFormat="1" applyBorder="1" applyAlignment="1">
      <alignment horizontal="right"/>
    </xf>
    <xf numFmtId="0" fontId="0" fillId="0" borderId="0" xfId="0" applyAlignment="1">
      <alignment horizontal="right" vertical="center"/>
    </xf>
    <xf numFmtId="0" fontId="0" fillId="0" borderId="0" xfId="0" applyAlignment="1">
      <alignment vertical="top"/>
    </xf>
    <xf numFmtId="4" fontId="7" fillId="2" borderId="0" xfId="1">
      <alignment horizontal="right" wrapText="1"/>
      <protection locked="0"/>
    </xf>
    <xf numFmtId="4" fontId="0" fillId="0" borderId="0" xfId="0" applyNumberFormat="1" applyAlignment="1" applyProtection="1">
      <alignment horizontal="right"/>
      <protection locked="0"/>
    </xf>
    <xf numFmtId="0" fontId="8" fillId="0" borderId="0" xfId="0" quotePrefix="1" applyFont="1" applyAlignment="1">
      <alignment horizontal="left" wrapText="1"/>
    </xf>
    <xf numFmtId="4" fontId="0" fillId="0" borderId="9" xfId="0" applyNumberFormat="1" applyBorder="1" applyAlignment="1" applyProtection="1">
      <alignment horizontal="right"/>
      <protection locked="0"/>
    </xf>
    <xf numFmtId="4" fontId="7" fillId="0" borderId="0" xfId="1" applyFill="1">
      <alignment horizontal="right" wrapText="1"/>
      <protection locked="0"/>
    </xf>
    <xf numFmtId="0" fontId="12" fillId="0" borderId="0" xfId="0" applyFont="1" applyAlignment="1">
      <alignment horizontal="left" vertical="top" wrapText="1"/>
    </xf>
    <xf numFmtId="0" fontId="12" fillId="0" borderId="0" xfId="0" applyFont="1" applyAlignment="1">
      <alignment vertical="top" wrapText="1"/>
    </xf>
    <xf numFmtId="49" fontId="8" fillId="0" borderId="0" xfId="0" applyNumberFormat="1" applyFont="1" applyAlignment="1">
      <alignment horizontal="right" vertical="top"/>
    </xf>
    <xf numFmtId="0" fontId="46" fillId="0" borderId="0" xfId="0" applyFont="1" applyAlignment="1">
      <alignment vertical="top" wrapText="1"/>
    </xf>
    <xf numFmtId="172" fontId="12" fillId="0" borderId="0" xfId="120" applyNumberFormat="1" applyFont="1" applyFill="1" applyBorder="1" applyAlignment="1" applyProtection="1">
      <alignment vertical="top" wrapText="1"/>
      <protection locked="0"/>
    </xf>
    <xf numFmtId="4" fontId="12" fillId="0" borderId="0" xfId="0" applyNumberFormat="1" applyFont="1" applyAlignment="1">
      <alignment vertical="top"/>
    </xf>
    <xf numFmtId="172" fontId="12" fillId="0" borderId="0" xfId="119" applyNumberFormat="1" applyFont="1" applyFill="1" applyBorder="1" applyAlignment="1" applyProtection="1">
      <alignment vertical="top" wrapText="1"/>
      <protection locked="0"/>
    </xf>
    <xf numFmtId="1" fontId="12" fillId="0" borderId="0" xfId="0" applyNumberFormat="1" applyFont="1" applyAlignment="1">
      <alignment horizontal="right" vertical="top" wrapText="1"/>
    </xf>
    <xf numFmtId="0" fontId="12" fillId="0" borderId="0" xfId="0" applyFont="1" applyAlignment="1">
      <alignment horizontal="right" vertical="top" wrapText="1"/>
    </xf>
    <xf numFmtId="0" fontId="49" fillId="0" borderId="0" xfId="126" applyFont="1"/>
    <xf numFmtId="44" fontId="0" fillId="0" borderId="8" xfId="0" applyNumberFormat="1" applyBorder="1"/>
    <xf numFmtId="1" fontId="12" fillId="0" borderId="0" xfId="13" applyNumberFormat="1" applyAlignment="1">
      <alignment horizontal="right" wrapText="1"/>
    </xf>
    <xf numFmtId="0" fontId="12" fillId="0" borderId="0" xfId="13" applyAlignment="1">
      <alignment horizontal="left" vertical="top" wrapText="1"/>
    </xf>
    <xf numFmtId="0" fontId="12" fillId="0" borderId="0" xfId="0" applyFont="1" applyAlignment="1">
      <alignment vertical="center" wrapText="1"/>
    </xf>
    <xf numFmtId="0" fontId="52" fillId="0" borderId="0" xfId="0" applyFont="1" applyAlignment="1">
      <alignment vertical="center"/>
    </xf>
    <xf numFmtId="1" fontId="0" fillId="0" borderId="0" xfId="0" applyNumberFormat="1" applyAlignment="1">
      <alignment horizontal="right" vertical="top"/>
    </xf>
    <xf numFmtId="0" fontId="7" fillId="0" borderId="0" xfId="0" applyFont="1" applyAlignment="1">
      <alignment vertical="center"/>
    </xf>
    <xf numFmtId="4" fontId="7" fillId="23" borderId="0" xfId="132">
      <alignment horizontal="right" wrapText="1"/>
      <protection locked="0"/>
    </xf>
    <xf numFmtId="0" fontId="0" fillId="0" borderId="0" xfId="0" applyAlignment="1">
      <alignment vertical="top" wrapText="1"/>
    </xf>
    <xf numFmtId="0" fontId="0" fillId="0" borderId="10" xfId="0" applyBorder="1" applyAlignment="1">
      <alignment vertical="top" wrapText="1"/>
    </xf>
    <xf numFmtId="0" fontId="0" fillId="0" borderId="10" xfId="0" applyBorder="1" applyAlignment="1">
      <alignment horizontal="left" wrapText="1"/>
    </xf>
    <xf numFmtId="0" fontId="0" fillId="0" borderId="10" xfId="0" applyBorder="1" applyAlignment="1">
      <alignment horizontal="right" wrapText="1"/>
    </xf>
    <xf numFmtId="3" fontId="0" fillId="0" borderId="10" xfId="0" applyNumberFormat="1" applyBorder="1" applyAlignment="1">
      <alignment horizontal="right" wrapText="1"/>
    </xf>
    <xf numFmtId="4" fontId="0" fillId="0" borderId="10" xfId="0" applyNumberFormat="1" applyBorder="1" applyAlignment="1">
      <alignment horizontal="right" wrapText="1"/>
    </xf>
    <xf numFmtId="49" fontId="11" fillId="0" borderId="7" xfId="0" applyNumberFormat="1" applyFont="1" applyBorder="1" applyAlignment="1">
      <alignment vertical="top"/>
    </xf>
    <xf numFmtId="0" fontId="11" fillId="0" borderId="7" xfId="0" applyFont="1" applyBorder="1" applyAlignment="1">
      <alignment horizontal="right" wrapText="1"/>
    </xf>
    <xf numFmtId="3" fontId="11" fillId="0" borderId="7" xfId="0" applyNumberFormat="1" applyFont="1" applyBorder="1" applyAlignment="1">
      <alignment horizontal="right" wrapText="1"/>
    </xf>
    <xf numFmtId="0" fontId="12" fillId="0" borderId="0" xfId="13" applyAlignment="1">
      <alignment horizontal="left" wrapText="1"/>
    </xf>
    <xf numFmtId="0" fontId="12" fillId="0" borderId="0" xfId="128" applyAlignment="1">
      <alignment horizontal="left"/>
    </xf>
    <xf numFmtId="0" fontId="7" fillId="0" borderId="0" xfId="128" applyFont="1" applyAlignment="1">
      <alignment horizontal="left"/>
    </xf>
    <xf numFmtId="0" fontId="7" fillId="0" borderId="0" xfId="13" applyFont="1" applyAlignment="1">
      <alignment horizontal="left"/>
    </xf>
    <xf numFmtId="0" fontId="7" fillId="0" borderId="0" xfId="13" applyFont="1" applyAlignment="1">
      <alignment horizontal="left" wrapText="1"/>
    </xf>
    <xf numFmtId="1" fontId="0" fillId="0" borderId="0" xfId="0" applyNumberFormat="1" applyAlignment="1">
      <alignment horizontal="left" vertical="top"/>
    </xf>
    <xf numFmtId="4" fontId="0" fillId="0" borderId="0" xfId="132" applyFont="1" applyFill="1">
      <alignment horizontal="right" wrapText="1"/>
      <protection locked="0"/>
    </xf>
    <xf numFmtId="0" fontId="12" fillId="0" borderId="0" xfId="128" applyAlignment="1">
      <alignment horizontal="right"/>
    </xf>
    <xf numFmtId="0" fontId="0" fillId="0" borderId="0" xfId="13" applyFont="1" applyAlignment="1">
      <alignment horizontal="left" wrapText="1"/>
    </xf>
    <xf numFmtId="4" fontId="7" fillId="0" borderId="0" xfId="132" applyFill="1">
      <alignment horizontal="right" wrapText="1"/>
      <protection locked="0"/>
    </xf>
    <xf numFmtId="0" fontId="54" fillId="0" borderId="0" xfId="0" applyFont="1" applyAlignment="1">
      <alignment vertical="center" wrapText="1"/>
    </xf>
    <xf numFmtId="0" fontId="9" fillId="0" borderId="30" xfId="0" applyFont="1" applyBorder="1" applyAlignment="1">
      <alignment horizontal="right" vertical="center" wrapText="1"/>
    </xf>
    <xf numFmtId="0" fontId="9" fillId="0" borderId="30"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wrapText="1"/>
    </xf>
    <xf numFmtId="0" fontId="55" fillId="0" borderId="0" xfId="0" applyFont="1" applyAlignment="1">
      <alignment vertical="center" wrapText="1"/>
    </xf>
    <xf numFmtId="0" fontId="51" fillId="0" borderId="0" xfId="128" applyFont="1" applyAlignment="1">
      <alignment vertical="center" wrapText="1"/>
    </xf>
    <xf numFmtId="0" fontId="0" fillId="0" borderId="0" xfId="0" applyAlignment="1">
      <alignment horizontal="center" vertical="center"/>
    </xf>
    <xf numFmtId="0" fontId="0" fillId="0" borderId="9" xfId="0" applyBorder="1" applyAlignment="1">
      <alignment horizontal="left" vertical="center" wrapText="1"/>
    </xf>
    <xf numFmtId="0" fontId="50" fillId="0" borderId="0" xfId="13" applyFont="1" applyAlignment="1">
      <alignment horizontal="left" vertical="center" wrapText="1"/>
    </xf>
    <xf numFmtId="0" fontId="57" fillId="0" borderId="0" xfId="0" applyFont="1"/>
    <xf numFmtId="0" fontId="0" fillId="0" borderId="9" xfId="0" applyBorder="1" applyAlignment="1">
      <alignment horizontal="left"/>
    </xf>
    <xf numFmtId="0" fontId="51" fillId="0" borderId="0" xfId="128" applyFont="1" applyAlignment="1">
      <alignment horizontal="left" vertical="center" wrapText="1"/>
    </xf>
    <xf numFmtId="3" fontId="0" fillId="0" borderId="0" xfId="0" applyNumberFormat="1"/>
    <xf numFmtId="0" fontId="0" fillId="0" borderId="0" xfId="0" applyAlignment="1">
      <alignment horizontal="left" vertical="center" wrapText="1"/>
    </xf>
    <xf numFmtId="0" fontId="57" fillId="0" borderId="0" xfId="0" applyFont="1" applyAlignment="1">
      <alignment horizontal="justify" vertical="center"/>
    </xf>
    <xf numFmtId="0" fontId="0" fillId="0" borderId="0" xfId="0" applyAlignment="1">
      <alignment horizontal="right" vertical="center" wrapText="1"/>
    </xf>
    <xf numFmtId="0" fontId="58" fillId="0" borderId="0" xfId="0" applyFont="1" applyAlignment="1">
      <alignment horizontal="left" wrapText="1"/>
    </xf>
    <xf numFmtId="0" fontId="58" fillId="0" borderId="0" xfId="0" applyFont="1" applyAlignment="1">
      <alignment wrapText="1"/>
    </xf>
    <xf numFmtId="0" fontId="58" fillId="0" borderId="0" xfId="0" applyFont="1" applyAlignment="1">
      <alignment horizontal="left"/>
    </xf>
    <xf numFmtId="0" fontId="58" fillId="0" borderId="0" xfId="0" applyFont="1" applyAlignment="1">
      <alignment horizontal="right"/>
    </xf>
    <xf numFmtId="0" fontId="58" fillId="0" borderId="0" xfId="0" applyFont="1" applyAlignment="1">
      <alignment horizontal="justify" vertical="center"/>
    </xf>
    <xf numFmtId="0" fontId="47" fillId="0" borderId="0" xfId="94" applyFont="1" applyAlignment="1">
      <alignment horizontal="left" vertical="center" wrapText="1"/>
    </xf>
    <xf numFmtId="0" fontId="12" fillId="0" borderId="0" xfId="0" applyFont="1" applyAlignment="1">
      <alignment horizontal="left" vertical="center" wrapText="1"/>
    </xf>
    <xf numFmtId="0" fontId="12" fillId="0" borderId="0" xfId="128"/>
    <xf numFmtId="0" fontId="12" fillId="0" borderId="0" xfId="0" applyFont="1" applyAlignment="1">
      <alignment vertical="center"/>
    </xf>
    <xf numFmtId="0" fontId="0" fillId="0" borderId="0" xfId="13" applyFont="1" applyAlignment="1">
      <alignment horizontal="left" vertical="center" wrapText="1"/>
    </xf>
    <xf numFmtId="0" fontId="7" fillId="0" borderId="0" xfId="128" applyFont="1" applyAlignment="1">
      <alignment horizontal="right"/>
    </xf>
    <xf numFmtId="1" fontId="7" fillId="0" borderId="0" xfId="13" applyNumberFormat="1" applyFont="1" applyAlignment="1">
      <alignment horizontal="right" wrapText="1"/>
    </xf>
    <xf numFmtId="0" fontId="7" fillId="0" borderId="0" xfId="13" applyFont="1" applyAlignment="1">
      <alignment horizontal="left" vertical="center" wrapText="1"/>
    </xf>
    <xf numFmtId="0" fontId="7" fillId="0" borderId="0" xfId="13" applyFont="1" applyAlignment="1">
      <alignment horizontal="right"/>
    </xf>
    <xf numFmtId="0" fontId="12" fillId="0" borderId="0" xfId="13" applyAlignment="1">
      <alignment horizontal="left" vertical="center" wrapText="1"/>
    </xf>
    <xf numFmtId="0" fontId="16" fillId="0" borderId="0" xfId="128" applyFont="1" applyAlignment="1">
      <alignment vertical="center"/>
    </xf>
    <xf numFmtId="0" fontId="47" fillId="0" borderId="0" xfId="13" applyFont="1" applyAlignment="1">
      <alignment horizontal="left" vertical="center" wrapText="1"/>
    </xf>
    <xf numFmtId="0" fontId="8" fillId="0" borderId="6" xfId="0" applyFont="1" applyBorder="1" applyAlignment="1">
      <alignment horizontal="left" vertical="center" wrapText="1"/>
    </xf>
    <xf numFmtId="0" fontId="0" fillId="0" borderId="6" xfId="0" applyBorder="1" applyAlignment="1">
      <alignment horizontal="left" vertical="center"/>
    </xf>
    <xf numFmtId="3" fontId="0" fillId="0" borderId="6" xfId="0" applyNumberFormat="1" applyBorder="1" applyAlignment="1">
      <alignment horizontal="right" vertical="center"/>
    </xf>
    <xf numFmtId="0" fontId="58" fillId="0" borderId="0" xfId="0" applyFont="1" applyAlignment="1">
      <alignment horizontal="left" vertical="center" wrapText="1"/>
    </xf>
    <xf numFmtId="0" fontId="58" fillId="0" borderId="0" xfId="0" applyFont="1"/>
    <xf numFmtId="0" fontId="58" fillId="0" borderId="0" xfId="0" applyFont="1" applyAlignment="1">
      <alignment horizontal="left" vertical="center"/>
    </xf>
    <xf numFmtId="0" fontId="58" fillId="0" borderId="0" xfId="0" applyFont="1" applyAlignment="1">
      <alignment horizontal="center"/>
    </xf>
    <xf numFmtId="0" fontId="8" fillId="0" borderId="8" xfId="0" applyFont="1" applyBorder="1" applyAlignment="1">
      <alignment wrapText="1"/>
    </xf>
    <xf numFmtId="0" fontId="60" fillId="0" borderId="0" xfId="0" applyFont="1" applyAlignment="1">
      <alignment horizontal="right" vertical="center"/>
    </xf>
    <xf numFmtId="0" fontId="50" fillId="0" borderId="0" xfId="0" applyFont="1" applyAlignment="1">
      <alignment horizontal="left" vertical="center" wrapText="1"/>
    </xf>
    <xf numFmtId="3" fontId="58" fillId="0" borderId="0" xfId="0" applyNumberFormat="1" applyFont="1" applyAlignment="1">
      <alignment horizontal="right"/>
    </xf>
    <xf numFmtId="0" fontId="58" fillId="0" borderId="0" xfId="0" applyFont="1" applyAlignment="1">
      <alignment horizontal="right" vertical="center"/>
    </xf>
    <xf numFmtId="0" fontId="58" fillId="0" borderId="0" xfId="0" applyFont="1" applyAlignment="1">
      <alignment vertical="center" wrapText="1"/>
    </xf>
    <xf numFmtId="0" fontId="58" fillId="0" borderId="0" xfId="0" applyFont="1" applyAlignment="1">
      <alignment vertical="center"/>
    </xf>
    <xf numFmtId="0" fontId="58" fillId="0" borderId="0" xfId="0" applyFont="1" applyAlignment="1">
      <alignment vertical="top"/>
    </xf>
    <xf numFmtId="0" fontId="47" fillId="0" borderId="0" xfId="128" applyFont="1" applyAlignment="1">
      <alignment horizontal="left"/>
    </xf>
    <xf numFmtId="3" fontId="58" fillId="0" borderId="0" xfId="0" applyNumberFormat="1" applyFont="1"/>
    <xf numFmtId="0" fontId="58" fillId="0" borderId="0" xfId="0" applyFont="1" applyAlignment="1">
      <alignment vertical="top" wrapText="1"/>
    </xf>
    <xf numFmtId="0" fontId="58" fillId="0" borderId="0" xfId="0" applyFont="1" applyAlignment="1">
      <alignment horizontal="right" wrapText="1"/>
    </xf>
    <xf numFmtId="3" fontId="58" fillId="0" borderId="0" xfId="0" applyNumberFormat="1" applyFont="1" applyAlignment="1">
      <alignment horizontal="right" wrapText="1"/>
    </xf>
    <xf numFmtId="4" fontId="58" fillId="0" borderId="0" xfId="0" applyNumberFormat="1" applyFont="1" applyAlignment="1">
      <alignment horizontal="right" wrapText="1"/>
    </xf>
    <xf numFmtId="0" fontId="58" fillId="0" borderId="10" xfId="0" applyFont="1" applyBorder="1" applyAlignment="1">
      <alignment vertical="top" wrapText="1"/>
    </xf>
    <xf numFmtId="0" fontId="58" fillId="0" borderId="10" xfId="0" applyFont="1" applyBorder="1" applyAlignment="1">
      <alignment horizontal="left" wrapText="1"/>
    </xf>
    <xf numFmtId="0" fontId="58" fillId="0" borderId="10" xfId="0" applyFont="1" applyBorder="1" applyAlignment="1">
      <alignment horizontal="right" wrapText="1"/>
    </xf>
    <xf numFmtId="3" fontId="58" fillId="0" borderId="10" xfId="0" applyNumberFormat="1" applyFont="1" applyBorder="1" applyAlignment="1">
      <alignment horizontal="right" wrapText="1"/>
    </xf>
    <xf numFmtId="4" fontId="58" fillId="0" borderId="10" xfId="0" applyNumberFormat="1" applyFont="1" applyBorder="1" applyAlignment="1">
      <alignment horizontal="right" wrapText="1"/>
    </xf>
    <xf numFmtId="49" fontId="61" fillId="0" borderId="7" xfId="0" applyNumberFormat="1" applyFont="1" applyBorder="1" applyAlignment="1">
      <alignment vertical="top"/>
    </xf>
    <xf numFmtId="0" fontId="61" fillId="0" borderId="7" xfId="0" applyFont="1" applyBorder="1" applyAlignment="1">
      <alignment horizontal="right" wrapText="1"/>
    </xf>
    <xf numFmtId="3" fontId="61" fillId="0" borderId="7" xfId="0" applyNumberFormat="1" applyFont="1" applyBorder="1" applyAlignment="1">
      <alignment horizontal="right" wrapText="1"/>
    </xf>
    <xf numFmtId="0" fontId="62" fillId="0" borderId="30" xfId="0" applyFont="1" applyBorder="1" applyAlignment="1">
      <alignment horizontal="right" vertical="center" wrapText="1"/>
    </xf>
    <xf numFmtId="0" fontId="62" fillId="0" borderId="30" xfId="0" applyFont="1" applyBorder="1" applyAlignment="1">
      <alignment horizontal="center" vertical="center" wrapText="1"/>
    </xf>
    <xf numFmtId="4" fontId="58" fillId="0" borderId="0" xfId="0" applyNumberFormat="1" applyFont="1" applyAlignment="1">
      <alignment horizontal="right"/>
    </xf>
    <xf numFmtId="4" fontId="58" fillId="0" borderId="0" xfId="132" applyFont="1" applyFill="1">
      <alignment horizontal="right" wrapText="1"/>
      <protection locked="0"/>
    </xf>
    <xf numFmtId="4" fontId="58" fillId="2" borderId="0" xfId="1" applyFont="1">
      <alignment horizontal="right" wrapText="1"/>
      <protection locked="0"/>
    </xf>
    <xf numFmtId="4" fontId="58" fillId="0" borderId="0" xfId="1" applyFont="1" applyFill="1">
      <alignment horizontal="right" wrapText="1"/>
      <protection locked="0"/>
    </xf>
    <xf numFmtId="4" fontId="60" fillId="0" borderId="0" xfId="0" applyNumberFormat="1" applyFont="1" applyAlignment="1">
      <alignment horizontal="right" vertical="center"/>
    </xf>
    <xf numFmtId="0" fontId="60" fillId="0" borderId="6" xfId="0" applyFont="1" applyBorder="1" applyAlignment="1">
      <alignment horizontal="left" vertical="center" wrapText="1"/>
    </xf>
    <xf numFmtId="0" fontId="58" fillId="0" borderId="6" xfId="0" applyFont="1" applyBorder="1" applyAlignment="1">
      <alignment horizontal="left" vertical="center"/>
    </xf>
    <xf numFmtId="3" fontId="58" fillId="0" borderId="6" xfId="0" applyNumberFormat="1" applyFont="1" applyBorder="1" applyAlignment="1">
      <alignment horizontal="right" vertical="center"/>
    </xf>
    <xf numFmtId="0" fontId="0" fillId="24" borderId="0" xfId="0" applyFill="1"/>
    <xf numFmtId="0" fontId="60" fillId="0" borderId="0" xfId="0" applyFont="1" applyAlignment="1">
      <alignment horizontal="left"/>
    </xf>
    <xf numFmtId="3" fontId="60" fillId="0" borderId="0" xfId="0" applyNumberFormat="1" applyFont="1" applyAlignment="1">
      <alignment horizontal="right"/>
    </xf>
    <xf numFmtId="0" fontId="47" fillId="0" borderId="0" xfId="0" applyFont="1" applyAlignment="1">
      <alignment wrapText="1"/>
    </xf>
    <xf numFmtId="0" fontId="59" fillId="0" borderId="0" xfId="0" applyFont="1" applyAlignment="1">
      <alignment horizontal="left"/>
    </xf>
    <xf numFmtId="3" fontId="59" fillId="0" borderId="0" xfId="0" applyNumberFormat="1" applyFont="1" applyAlignment="1">
      <alignment horizontal="right"/>
    </xf>
    <xf numFmtId="1" fontId="0" fillId="0" borderId="0" xfId="0" applyNumberFormat="1"/>
    <xf numFmtId="0" fontId="0" fillId="0" borderId="34" xfId="0" applyBorder="1"/>
    <xf numFmtId="2" fontId="60" fillId="0" borderId="0" xfId="0" applyNumberFormat="1" applyFont="1" applyAlignment="1">
      <alignment horizontal="right" vertical="center"/>
    </xf>
    <xf numFmtId="4" fontId="7" fillId="24" borderId="0" xfId="1" applyFill="1">
      <alignment horizontal="right" wrapText="1"/>
      <protection locked="0"/>
    </xf>
    <xf numFmtId="0" fontId="59" fillId="0" borderId="0" xfId="0" applyFont="1" applyAlignment="1">
      <alignment horizontal="right"/>
    </xf>
    <xf numFmtId="0" fontId="59" fillId="0" borderId="0" xfId="0" applyFont="1" applyAlignment="1">
      <alignment horizontal="left" wrapText="1"/>
    </xf>
    <xf numFmtId="0" fontId="47" fillId="0" borderId="0" xfId="0" applyFont="1" applyAlignment="1">
      <alignment horizontal="left" wrapText="1"/>
    </xf>
    <xf numFmtId="0" fontId="63" fillId="0" borderId="0" xfId="128" applyFont="1" applyAlignment="1">
      <alignment horizontal="left" vertical="center" wrapText="1"/>
    </xf>
    <xf numFmtId="4" fontId="0" fillId="0" borderId="0" xfId="1" applyFont="1" applyFill="1">
      <alignment horizontal="right" wrapText="1"/>
      <protection locked="0"/>
    </xf>
    <xf numFmtId="0" fontId="60" fillId="0" borderId="0" xfId="0" applyFont="1" applyAlignment="1">
      <alignment horizontal="left" vertical="center" wrapText="1"/>
    </xf>
    <xf numFmtId="3" fontId="58" fillId="0" borderId="0" xfId="0" applyNumberFormat="1" applyFont="1" applyAlignment="1">
      <alignment horizontal="right" vertical="center"/>
    </xf>
    <xf numFmtId="0" fontId="58" fillId="0" borderId="0" xfId="132" applyNumberFormat="1" applyFont="1" applyFill="1">
      <alignment horizontal="right" wrapText="1"/>
      <protection locked="0"/>
    </xf>
    <xf numFmtId="0" fontId="12" fillId="0" borderId="0" xfId="13" applyAlignment="1">
      <alignment horizontal="right" wrapText="1"/>
    </xf>
    <xf numFmtId="0" fontId="0" fillId="0" borderId="0" xfId="132" applyNumberFormat="1" applyFont="1" applyFill="1">
      <alignment horizontal="right" wrapText="1"/>
      <protection locked="0"/>
    </xf>
    <xf numFmtId="4" fontId="58" fillId="24" borderId="0" xfId="1" applyFont="1" applyFill="1">
      <alignment horizontal="right" wrapText="1"/>
      <protection locked="0"/>
    </xf>
    <xf numFmtId="0" fontId="58" fillId="0" borderId="0" xfId="0" applyFont="1" applyAlignment="1">
      <alignment horizontal="right" vertical="top"/>
    </xf>
    <xf numFmtId="164" fontId="0" fillId="0" borderId="0" xfId="0" applyNumberFormat="1" applyAlignment="1">
      <alignment horizontal="right" vertical="center"/>
    </xf>
    <xf numFmtId="49" fontId="11" fillId="0" borderId="0" xfId="0" applyNumberFormat="1" applyFont="1" applyAlignment="1">
      <alignment vertical="top"/>
    </xf>
    <xf numFmtId="49" fontId="11" fillId="0" borderId="0" xfId="0" applyNumberFormat="1" applyFont="1" applyAlignment="1">
      <alignment horizontal="right" vertical="top"/>
    </xf>
    <xf numFmtId="49" fontId="0" fillId="0" borderId="0" xfId="0" applyNumberFormat="1" applyAlignment="1">
      <alignment horizontal="right" vertical="top"/>
    </xf>
    <xf numFmtId="49" fontId="8" fillId="0" borderId="0" xfId="0" applyNumberFormat="1" applyFont="1" applyAlignment="1">
      <alignment vertical="top"/>
    </xf>
    <xf numFmtId="49" fontId="58" fillId="0" borderId="0" xfId="0" applyNumberFormat="1" applyFont="1" applyAlignment="1">
      <alignment horizontal="right" vertical="top"/>
    </xf>
    <xf numFmtId="0" fontId="0" fillId="0" borderId="35" xfId="0" applyBorder="1" applyAlignment="1">
      <alignment horizontal="left" vertical="center"/>
    </xf>
    <xf numFmtId="4" fontId="9" fillId="0" borderId="0" xfId="0" applyNumberFormat="1" applyFont="1" applyAlignment="1">
      <alignment horizontal="right" vertical="center" wrapText="1"/>
    </xf>
    <xf numFmtId="2" fontId="0" fillId="0" borderId="0" xfId="0" applyNumberFormat="1" applyAlignment="1">
      <alignment horizontal="center" wrapText="1"/>
    </xf>
    <xf numFmtId="0" fontId="14" fillId="0" borderId="0" xfId="0" applyFont="1" applyAlignment="1">
      <alignment horizontal="right" wrapText="1"/>
    </xf>
    <xf numFmtId="0" fontId="15" fillId="0" borderId="0" xfId="0" applyFont="1" applyAlignment="1">
      <alignment horizontal="right" wrapText="1"/>
    </xf>
    <xf numFmtId="4" fontId="0" fillId="0" borderId="0" xfId="0" applyNumberFormat="1"/>
    <xf numFmtId="4" fontId="60" fillId="0" borderId="0" xfId="0" applyNumberFormat="1" applyFont="1" applyAlignment="1">
      <alignment horizontal="right"/>
    </xf>
    <xf numFmtId="0" fontId="12" fillId="0" borderId="0" xfId="94" applyFont="1" applyAlignment="1">
      <alignment horizontal="left"/>
    </xf>
    <xf numFmtId="0" fontId="65" fillId="0" borderId="0" xfId="94" applyFont="1" applyAlignment="1">
      <alignment horizontal="left"/>
    </xf>
    <xf numFmtId="0" fontId="65" fillId="0" borderId="0" xfId="13" applyFont="1" applyAlignment="1">
      <alignment horizontal="left"/>
    </xf>
    <xf numFmtId="0" fontId="12" fillId="0" borderId="0" xfId="13" applyAlignment="1">
      <alignment horizontal="left"/>
    </xf>
    <xf numFmtId="4" fontId="60" fillId="0" borderId="0" xfId="0" applyNumberFormat="1" applyFont="1" applyAlignment="1">
      <alignment horizontal="center"/>
    </xf>
    <xf numFmtId="4" fontId="0" fillId="0" borderId="0" xfId="0" applyNumberFormat="1" applyAlignment="1">
      <alignment horizontal="center"/>
    </xf>
    <xf numFmtId="4" fontId="58" fillId="0" borderId="6" xfId="0" applyNumberFormat="1" applyFont="1" applyBorder="1" applyAlignment="1">
      <alignment horizontal="center"/>
    </xf>
    <xf numFmtId="1" fontId="0" fillId="0" borderId="0" xfId="1" applyNumberFormat="1" applyFont="1" applyFill="1">
      <alignment horizontal="right" wrapText="1"/>
      <protection locked="0"/>
    </xf>
    <xf numFmtId="1" fontId="7" fillId="0" borderId="0" xfId="1" applyNumberFormat="1" applyFill="1">
      <alignment horizontal="right" wrapText="1"/>
      <protection locked="0"/>
    </xf>
    <xf numFmtId="4" fontId="60" fillId="0" borderId="0" xfId="132" applyFont="1" applyFill="1">
      <alignment horizontal="right" wrapText="1"/>
      <protection locked="0"/>
    </xf>
    <xf numFmtId="4" fontId="12" fillId="0" borderId="0" xfId="13" applyNumberFormat="1" applyAlignment="1">
      <alignment horizontal="left"/>
    </xf>
    <xf numFmtId="0" fontId="12" fillId="0" borderId="0" xfId="13" applyAlignment="1">
      <alignment horizontal="left" vertical="justify"/>
    </xf>
    <xf numFmtId="4" fontId="70" fillId="0" borderId="0" xfId="1" applyFont="1" applyFill="1">
      <alignment horizontal="right" wrapText="1"/>
      <protection locked="0"/>
    </xf>
    <xf numFmtId="0" fontId="70" fillId="0" borderId="0" xfId="0" applyFont="1"/>
    <xf numFmtId="2" fontId="0" fillId="0" borderId="0" xfId="0" applyNumberFormat="1"/>
    <xf numFmtId="4" fontId="75" fillId="0" borderId="0" xfId="1" applyFont="1" applyFill="1">
      <alignment horizontal="right" wrapText="1"/>
      <protection locked="0"/>
    </xf>
    <xf numFmtId="0" fontId="60" fillId="0" borderId="0" xfId="0" applyFont="1"/>
    <xf numFmtId="4" fontId="8" fillId="0" borderId="0" xfId="0" applyNumberFormat="1" applyFont="1" applyAlignment="1">
      <alignment horizontal="right" vertical="center"/>
    </xf>
    <xf numFmtId="3" fontId="0" fillId="0" borderId="0" xfId="0" applyNumberFormat="1" applyAlignment="1">
      <alignment horizontal="right" vertical="center"/>
    </xf>
    <xf numFmtId="4" fontId="8" fillId="0" borderId="0" xfId="132" applyFont="1" applyFill="1">
      <alignment horizontal="right" wrapText="1"/>
      <protection locked="0"/>
    </xf>
    <xf numFmtId="0" fontId="73" fillId="0" borderId="0" xfId="0" applyFont="1"/>
    <xf numFmtId="0" fontId="73" fillId="0" borderId="0" xfId="0" applyFont="1" applyAlignment="1">
      <alignment horizontal="left"/>
    </xf>
    <xf numFmtId="175" fontId="73" fillId="0" borderId="0" xfId="0" applyNumberFormat="1" applyFont="1" applyAlignment="1">
      <alignment horizontal="right"/>
    </xf>
    <xf numFmtId="174" fontId="67" fillId="0" borderId="0" xfId="2" applyNumberFormat="1" applyFont="1" applyFill="1" applyBorder="1"/>
    <xf numFmtId="0" fontId="0" fillId="0" borderId="3" xfId="0" applyBorder="1" applyAlignment="1">
      <alignment horizontal="right" vertical="center"/>
    </xf>
    <xf numFmtId="164" fontId="0" fillId="0" borderId="5" xfId="0" applyNumberFormat="1" applyBorder="1" applyAlignment="1">
      <alignment horizontal="right" vertical="center"/>
    </xf>
    <xf numFmtId="164" fontId="0" fillId="0" borderId="1" xfId="0" applyNumberFormat="1" applyBorder="1" applyAlignment="1">
      <alignment horizontal="right" vertical="center"/>
    </xf>
    <xf numFmtId="164" fontId="0" fillId="0" borderId="3" xfId="0" applyNumberFormat="1" applyBorder="1" applyAlignment="1">
      <alignment horizontal="right" vertical="center"/>
    </xf>
    <xf numFmtId="164" fontId="0" fillId="0" borderId="0" xfId="0" applyNumberFormat="1"/>
    <xf numFmtId="0" fontId="74" fillId="0" borderId="0" xfId="0" applyFont="1"/>
    <xf numFmtId="0" fontId="69" fillId="0" borderId="0" xfId="0" applyFont="1"/>
    <xf numFmtId="4" fontId="68" fillId="0" borderId="0" xfId="0" applyNumberFormat="1" applyFont="1"/>
    <xf numFmtId="9" fontId="68" fillId="0" borderId="0" xfId="2" applyFont="1" applyFill="1" applyBorder="1"/>
    <xf numFmtId="173" fontId="66" fillId="0" borderId="0" xfId="0" applyNumberFormat="1" applyFont="1"/>
    <xf numFmtId="0" fontId="68" fillId="0" borderId="0" xfId="0" applyFont="1"/>
    <xf numFmtId="4" fontId="66" fillId="0" borderId="0" xfId="0" applyNumberFormat="1" applyFont="1"/>
    <xf numFmtId="0" fontId="67" fillId="0" borderId="0" xfId="0" applyFont="1"/>
    <xf numFmtId="4" fontId="58" fillId="25" borderId="0" xfId="0" applyNumberFormat="1" applyFont="1" applyFill="1" applyAlignment="1">
      <alignment horizontal="right"/>
    </xf>
    <xf numFmtId="4" fontId="9" fillId="0" borderId="30" xfId="0" applyNumberFormat="1" applyFont="1" applyBorder="1" applyAlignment="1">
      <alignment horizontal="center" vertical="center" wrapText="1"/>
    </xf>
    <xf numFmtId="3" fontId="9" fillId="0" borderId="30" xfId="0" applyNumberFormat="1" applyFont="1" applyBorder="1" applyAlignment="1">
      <alignment horizontal="center" vertical="center" wrapText="1"/>
    </xf>
    <xf numFmtId="0" fontId="0" fillId="0" borderId="37" xfId="0" applyBorder="1" applyAlignment="1">
      <alignment horizontal="center"/>
    </xf>
    <xf numFmtId="0" fontId="12" fillId="0" borderId="0" xfId="13" applyAlignment="1">
      <alignment horizontal="center"/>
    </xf>
    <xf numFmtId="4" fontId="9" fillId="0" borderId="37" xfId="0" applyNumberFormat="1" applyFont="1" applyBorder="1" applyAlignment="1">
      <alignment horizontal="center" vertical="center" wrapText="1"/>
    </xf>
    <xf numFmtId="3" fontId="62" fillId="0" borderId="30" xfId="0" applyNumberFormat="1" applyFont="1" applyBorder="1" applyAlignment="1">
      <alignment horizontal="center" vertical="center" wrapText="1"/>
    </xf>
    <xf numFmtId="4" fontId="62" fillId="0" borderId="30" xfId="0" applyNumberFormat="1" applyFont="1" applyBorder="1" applyAlignment="1">
      <alignment horizontal="center" vertical="center" wrapText="1"/>
    </xf>
    <xf numFmtId="4" fontId="58" fillId="25" borderId="37" xfId="0" applyNumberFormat="1" applyFont="1" applyFill="1" applyBorder="1" applyAlignment="1">
      <alignment horizontal="right"/>
    </xf>
    <xf numFmtId="4" fontId="62" fillId="0" borderId="37" xfId="0" applyNumberFormat="1" applyFont="1" applyBorder="1" applyAlignment="1">
      <alignment horizontal="center" vertical="center" wrapText="1"/>
    </xf>
    <xf numFmtId="4" fontId="0" fillId="0" borderId="37" xfId="0" applyNumberFormat="1" applyBorder="1" applyAlignment="1">
      <alignment horizontal="right"/>
    </xf>
    <xf numFmtId="0" fontId="0" fillId="0" borderId="37" xfId="0" applyBorder="1" applyAlignment="1">
      <alignment horizontal="right"/>
    </xf>
    <xf numFmtId="0" fontId="11" fillId="0" borderId="0" xfId="0" applyFont="1" applyAlignment="1">
      <alignment horizontal="right" wrapText="1"/>
    </xf>
    <xf numFmtId="3" fontId="11" fillId="0" borderId="0" xfId="0" applyNumberFormat="1" applyFont="1" applyAlignment="1">
      <alignment horizontal="right" wrapText="1"/>
    </xf>
    <xf numFmtId="0" fontId="9" fillId="0" borderId="37" xfId="0" applyFont="1" applyBorder="1" applyAlignment="1">
      <alignment horizontal="center" vertical="center" wrapText="1"/>
    </xf>
    <xf numFmtId="3" fontId="9" fillId="0" borderId="37" xfId="0" applyNumberFormat="1" applyFont="1" applyBorder="1" applyAlignment="1">
      <alignment horizontal="center" vertical="center" wrapText="1"/>
    </xf>
    <xf numFmtId="3" fontId="0" fillId="0" borderId="37" xfId="0" applyNumberFormat="1" applyBorder="1" applyAlignment="1">
      <alignment horizontal="right"/>
    </xf>
    <xf numFmtId="4" fontId="60" fillId="0" borderId="37" xfId="0" applyNumberFormat="1" applyFont="1" applyBorder="1" applyAlignment="1">
      <alignment horizontal="center"/>
    </xf>
    <xf numFmtId="3" fontId="0" fillId="0" borderId="9" xfId="0" applyNumberFormat="1" applyBorder="1" applyAlignment="1">
      <alignment horizontal="right" vertical="center"/>
    </xf>
    <xf numFmtId="0" fontId="0" fillId="0" borderId="38" xfId="0" applyBorder="1" applyAlignment="1">
      <alignment vertical="top"/>
    </xf>
    <xf numFmtId="0" fontId="0" fillId="0" borderId="34" xfId="0" applyBorder="1" applyAlignment="1">
      <alignment wrapText="1"/>
    </xf>
    <xf numFmtId="0" fontId="0" fillId="0" borderId="34" xfId="0" applyBorder="1" applyAlignment="1">
      <alignment horizontal="right"/>
    </xf>
    <xf numFmtId="0" fontId="0" fillId="0" borderId="39" xfId="0" applyBorder="1"/>
    <xf numFmtId="0" fontId="8" fillId="0" borderId="40" xfId="0" applyFont="1" applyBorder="1" applyAlignment="1">
      <alignment horizontal="right" vertical="center"/>
    </xf>
    <xf numFmtId="0" fontId="46" fillId="0" borderId="0" xfId="0" applyFont="1" applyAlignment="1">
      <alignment horizontal="left" vertical="center" wrapText="1"/>
    </xf>
    <xf numFmtId="4" fontId="7" fillId="25" borderId="0" xfId="132" applyFill="1">
      <alignment horizontal="right" wrapText="1"/>
      <protection locked="0"/>
    </xf>
    <xf numFmtId="4" fontId="60" fillId="0" borderId="41" xfId="132" applyFont="1" applyFill="1" applyBorder="1">
      <alignment horizontal="right" wrapText="1"/>
      <protection locked="0"/>
    </xf>
    <xf numFmtId="0" fontId="0" fillId="0" borderId="40" xfId="0" applyBorder="1" applyAlignment="1">
      <alignment horizontal="right" vertical="center"/>
    </xf>
    <xf numFmtId="4" fontId="0" fillId="0" borderId="41" xfId="0" applyNumberFormat="1" applyBorder="1"/>
    <xf numFmtId="0" fontId="0" fillId="0" borderId="40" xfId="0" applyBorder="1" applyAlignment="1">
      <alignment vertical="center"/>
    </xf>
    <xf numFmtId="0" fontId="0" fillId="0" borderId="40" xfId="0" applyBorder="1" applyAlignment="1">
      <alignment vertical="top"/>
    </xf>
    <xf numFmtId="0" fontId="0" fillId="0" borderId="41" xfId="0" applyBorder="1"/>
    <xf numFmtId="0" fontId="0" fillId="0" borderId="42" xfId="0" applyBorder="1" applyAlignment="1">
      <alignment vertical="top"/>
    </xf>
    <xf numFmtId="0" fontId="8" fillId="0" borderId="35" xfId="0" applyFont="1" applyBorder="1" applyAlignment="1">
      <alignment horizontal="left" vertical="center" wrapText="1"/>
    </xf>
    <xf numFmtId="3" fontId="0" fillId="0" borderId="35" xfId="0" applyNumberFormat="1" applyBorder="1" applyAlignment="1">
      <alignment horizontal="right" vertical="center"/>
    </xf>
    <xf numFmtId="3" fontId="0" fillId="0" borderId="43" xfId="0" applyNumberFormat="1" applyBorder="1" applyAlignment="1">
      <alignment horizontal="right" vertical="center"/>
    </xf>
    <xf numFmtId="0" fontId="0" fillId="0" borderId="44" xfId="0" applyBorder="1" applyAlignment="1">
      <alignment vertical="top" wrapText="1"/>
    </xf>
    <xf numFmtId="0" fontId="0" fillId="0" borderId="45" xfId="0" applyBorder="1" applyAlignment="1">
      <alignment horizontal="left" wrapText="1"/>
    </xf>
    <xf numFmtId="0" fontId="0" fillId="0" borderId="45" xfId="0" applyBorder="1" applyAlignment="1">
      <alignment horizontal="right" wrapText="1"/>
    </xf>
    <xf numFmtId="3" fontId="0" fillId="0" borderId="45" xfId="0" applyNumberFormat="1" applyBorder="1" applyAlignment="1">
      <alignment horizontal="right" wrapText="1"/>
    </xf>
    <xf numFmtId="4" fontId="0" fillId="0" borderId="45" xfId="0" applyNumberFormat="1" applyBorder="1" applyAlignment="1">
      <alignment horizontal="right" wrapText="1"/>
    </xf>
    <xf numFmtId="0" fontId="0" fillId="0" borderId="47" xfId="0" applyBorder="1" applyAlignment="1">
      <alignment vertical="top" wrapText="1"/>
    </xf>
    <xf numFmtId="49" fontId="11" fillId="0" borderId="42" xfId="0" applyNumberFormat="1" applyFont="1" applyBorder="1" applyAlignment="1">
      <alignment vertical="top"/>
    </xf>
    <xf numFmtId="0" fontId="9" fillId="0" borderId="48" xfId="0" applyFont="1" applyBorder="1" applyAlignment="1">
      <alignment horizontal="right" vertical="center" wrapText="1"/>
    </xf>
    <xf numFmtId="0" fontId="9" fillId="0" borderId="49" xfId="0" applyFont="1" applyBorder="1" applyAlignment="1">
      <alignment horizontal="center" vertical="center" wrapText="1"/>
    </xf>
    <xf numFmtId="3" fontId="9" fillId="0" borderId="49" xfId="0" applyNumberFormat="1" applyFont="1" applyBorder="1" applyAlignment="1">
      <alignment horizontal="center" vertical="center" wrapText="1"/>
    </xf>
    <xf numFmtId="4" fontId="9" fillId="0" borderId="49" xfId="0" applyNumberFormat="1" applyFont="1" applyBorder="1" applyAlignment="1">
      <alignment horizontal="center" vertical="center" wrapText="1"/>
    </xf>
    <xf numFmtId="0" fontId="8" fillId="0" borderId="0" xfId="0" applyFont="1" applyAlignment="1">
      <alignment horizontal="left" vertical="center" wrapText="1"/>
    </xf>
    <xf numFmtId="0" fontId="0" fillId="0" borderId="40" xfId="0" applyBorder="1" applyAlignment="1">
      <alignment horizontal="right" vertical="top"/>
    </xf>
    <xf numFmtId="4" fontId="0" fillId="0" borderId="41" xfId="0" applyNumberFormat="1" applyBorder="1" applyAlignment="1">
      <alignment horizontal="right"/>
    </xf>
    <xf numFmtId="3" fontId="0" fillId="0" borderId="0" xfId="0" applyNumberFormat="1" applyAlignment="1">
      <alignment horizontal="center"/>
    </xf>
    <xf numFmtId="4" fontId="7" fillId="2" borderId="0" xfId="1" applyAlignment="1">
      <alignment horizontal="center" wrapText="1"/>
      <protection locked="0"/>
    </xf>
    <xf numFmtId="4" fontId="7" fillId="0" borderId="0" xfId="1" applyFill="1" applyAlignment="1">
      <alignment horizontal="center" wrapText="1"/>
      <protection locked="0"/>
    </xf>
    <xf numFmtId="4" fontId="0" fillId="0" borderId="0" xfId="0" applyNumberFormat="1" applyAlignment="1" applyProtection="1">
      <alignment horizontal="center"/>
      <protection locked="0"/>
    </xf>
    <xf numFmtId="0" fontId="0" fillId="0" borderId="40" xfId="0" applyBorder="1" applyAlignment="1">
      <alignment horizontal="right" vertical="top" wrapText="1"/>
    </xf>
    <xf numFmtId="0" fontId="0" fillId="0" borderId="40" xfId="0" quotePrefix="1" applyBorder="1" applyAlignment="1">
      <alignment horizontal="right" vertical="top"/>
    </xf>
    <xf numFmtId="0" fontId="49" fillId="0" borderId="0" xfId="126" applyFont="1" applyAlignment="1">
      <alignment horizontal="center"/>
    </xf>
    <xf numFmtId="0" fontId="56" fillId="0" borderId="0" xfId="0" applyFont="1"/>
    <xf numFmtId="4" fontId="0" fillId="24" borderId="0" xfId="0" applyNumberFormat="1" applyFill="1" applyAlignment="1" applyProtection="1">
      <alignment horizontal="center"/>
      <protection locked="0"/>
    </xf>
    <xf numFmtId="0" fontId="0" fillId="0" borderId="42" xfId="0" applyBorder="1" applyAlignment="1">
      <alignment horizontal="right" vertical="top"/>
    </xf>
    <xf numFmtId="0" fontId="8" fillId="0" borderId="49" xfId="0" applyFont="1" applyBorder="1" applyAlignment="1">
      <alignment horizontal="left" vertical="center" wrapText="1"/>
    </xf>
    <xf numFmtId="0" fontId="62" fillId="0" borderId="48" xfId="0" applyFont="1" applyBorder="1" applyAlignment="1">
      <alignment horizontal="right" vertical="center" wrapText="1"/>
    </xf>
    <xf numFmtId="0" fontId="62" fillId="0" borderId="49" xfId="0" applyFont="1" applyBorder="1" applyAlignment="1">
      <alignment horizontal="center" vertical="center" wrapText="1"/>
    </xf>
    <xf numFmtId="3" fontId="62" fillId="0" borderId="49" xfId="0" applyNumberFormat="1" applyFont="1" applyBorder="1" applyAlignment="1">
      <alignment horizontal="center" vertical="center" wrapText="1"/>
    </xf>
    <xf numFmtId="0" fontId="58" fillId="0" borderId="40" xfId="0" applyFont="1" applyBorder="1" applyAlignment="1">
      <alignment vertical="top"/>
    </xf>
    <xf numFmtId="0" fontId="60" fillId="0" borderId="40" xfId="0" applyFont="1" applyBorder="1" applyAlignment="1">
      <alignment horizontal="right" vertical="center"/>
    </xf>
    <xf numFmtId="2" fontId="60" fillId="0" borderId="40" xfId="0" applyNumberFormat="1" applyFont="1" applyBorder="1" applyAlignment="1">
      <alignment horizontal="right" vertical="center"/>
    </xf>
    <xf numFmtId="4" fontId="60" fillId="0" borderId="41" xfId="0" applyNumberFormat="1" applyFont="1" applyBorder="1" applyAlignment="1">
      <alignment horizontal="right"/>
    </xf>
    <xf numFmtId="0" fontId="58" fillId="0" borderId="40" xfId="0" applyFont="1" applyBorder="1" applyAlignment="1">
      <alignment horizontal="right" vertical="center"/>
    </xf>
    <xf numFmtId="0" fontId="58" fillId="0" borderId="40" xfId="0" applyFont="1" applyBorder="1" applyAlignment="1">
      <alignment vertical="center"/>
    </xf>
    <xf numFmtId="1" fontId="0" fillId="0" borderId="0" xfId="0" applyNumberFormat="1" applyAlignment="1">
      <alignment horizontal="right"/>
    </xf>
    <xf numFmtId="49" fontId="47" fillId="0" borderId="0" xfId="0" applyNumberFormat="1" applyFont="1"/>
    <xf numFmtId="0" fontId="0" fillId="0" borderId="40" xfId="0" applyBorder="1" applyAlignment="1">
      <alignment horizontal="right"/>
    </xf>
    <xf numFmtId="0" fontId="0" fillId="24" borderId="0" xfId="0" applyFill="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right"/>
    </xf>
    <xf numFmtId="0" fontId="60" fillId="0" borderId="49" xfId="0" applyFont="1" applyBorder="1" applyAlignment="1">
      <alignment horizontal="left" vertical="center" wrapText="1"/>
    </xf>
    <xf numFmtId="0" fontId="58" fillId="0" borderId="49" xfId="0" applyFont="1" applyBorder="1" applyAlignment="1">
      <alignment horizontal="left" vertical="center"/>
    </xf>
    <xf numFmtId="3" fontId="58" fillId="0" borderId="49" xfId="0" applyNumberFormat="1" applyFont="1" applyBorder="1" applyAlignment="1">
      <alignment horizontal="right" vertical="center"/>
    </xf>
    <xf numFmtId="0" fontId="58" fillId="0" borderId="49" xfId="0" applyFont="1" applyBorder="1" applyAlignment="1">
      <alignment horizontal="center"/>
    </xf>
    <xf numFmtId="4" fontId="60" fillId="0" borderId="43" xfId="0" applyNumberFormat="1" applyFont="1" applyBorder="1" applyAlignment="1">
      <alignment horizontal="center"/>
    </xf>
    <xf numFmtId="49" fontId="60" fillId="0" borderId="40" xfId="0" applyNumberFormat="1" applyFont="1" applyBorder="1" applyAlignment="1">
      <alignment horizontal="right" vertical="top"/>
    </xf>
    <xf numFmtId="49" fontId="8" fillId="0" borderId="40" xfId="0" applyNumberFormat="1" applyFont="1" applyBorder="1" applyAlignment="1">
      <alignment horizontal="right" vertical="top"/>
    </xf>
    <xf numFmtId="0" fontId="50" fillId="0" borderId="0" xfId="128" applyFont="1" applyAlignment="1">
      <alignment horizontal="left" vertical="center" wrapText="1"/>
    </xf>
    <xf numFmtId="0" fontId="0" fillId="0" borderId="42" xfId="0" applyBorder="1" applyAlignment="1">
      <alignment horizontal="right" vertical="center"/>
    </xf>
    <xf numFmtId="4" fontId="58" fillId="0" borderId="43" xfId="0" applyNumberFormat="1" applyFont="1" applyBorder="1" applyAlignment="1">
      <alignment horizontal="center"/>
    </xf>
    <xf numFmtId="4" fontId="62" fillId="0" borderId="49" xfId="0" applyNumberFormat="1" applyFont="1" applyBorder="1" applyAlignment="1">
      <alignment horizontal="center" vertical="center" wrapText="1"/>
    </xf>
    <xf numFmtId="1" fontId="58" fillId="0" borderId="0" xfId="0" applyNumberFormat="1" applyFont="1" applyAlignment="1">
      <alignment horizontal="right"/>
    </xf>
    <xf numFmtId="49" fontId="50" fillId="0" borderId="40" xfId="0" applyNumberFormat="1" applyFont="1" applyBorder="1" applyAlignment="1">
      <alignment horizontal="right" vertical="top"/>
    </xf>
    <xf numFmtId="49" fontId="59" fillId="0" borderId="40" xfId="0" applyNumberFormat="1" applyFont="1" applyBorder="1" applyAlignment="1">
      <alignment horizontal="right" vertical="top"/>
    </xf>
    <xf numFmtId="0" fontId="59" fillId="0" borderId="0" xfId="13" applyFont="1" applyAlignment="1">
      <alignment horizontal="left" vertical="center" wrapText="1"/>
    </xf>
    <xf numFmtId="0" fontId="58" fillId="0" borderId="49" xfId="0" applyFont="1" applyBorder="1" applyAlignment="1">
      <alignment horizontal="right" vertical="center"/>
    </xf>
    <xf numFmtId="0" fontId="0" fillId="0" borderId="40" xfId="0" applyBorder="1"/>
    <xf numFmtId="0" fontId="0" fillId="0" borderId="42" xfId="0" applyBorder="1" applyAlignment="1">
      <alignment horizontal="center"/>
    </xf>
    <xf numFmtId="0" fontId="0" fillId="24" borderId="0" xfId="0" applyFill="1" applyAlignment="1">
      <alignment horizontal="right"/>
    </xf>
    <xf numFmtId="0" fontId="72" fillId="0" borderId="0" xfId="0" applyFont="1" applyAlignment="1">
      <alignment vertical="center" wrapText="1"/>
    </xf>
    <xf numFmtId="49" fontId="58" fillId="0" borderId="40" xfId="0" applyNumberFormat="1" applyFont="1" applyBorder="1" applyAlignment="1">
      <alignment horizontal="right" vertical="top"/>
    </xf>
    <xf numFmtId="4" fontId="0" fillId="2" borderId="0" xfId="1" applyFont="1">
      <alignment horizontal="right" wrapText="1"/>
      <protection locked="0"/>
    </xf>
    <xf numFmtId="0" fontId="0" fillId="0" borderId="40" xfId="0" applyBorder="1" applyAlignment="1">
      <alignment horizontal="center" vertical="center"/>
    </xf>
    <xf numFmtId="1" fontId="0" fillId="0" borderId="0" xfId="0" applyNumberFormat="1" applyAlignment="1">
      <alignment horizontal="center"/>
    </xf>
    <xf numFmtId="1" fontId="58" fillId="0" borderId="0" xfId="0" applyNumberFormat="1" applyFont="1"/>
    <xf numFmtId="0" fontId="12" fillId="0" borderId="0" xfId="128" applyAlignment="1">
      <alignment horizontal="left" vertical="center" wrapText="1"/>
    </xf>
    <xf numFmtId="49" fontId="0" fillId="0" borderId="40" xfId="0" applyNumberFormat="1" applyBorder="1" applyAlignment="1">
      <alignment horizontal="right" vertical="center"/>
    </xf>
    <xf numFmtId="0" fontId="46" fillId="0" borderId="0" xfId="13" applyFont="1" applyAlignment="1">
      <alignment horizontal="left" vertical="center" wrapText="1"/>
    </xf>
    <xf numFmtId="3" fontId="8" fillId="0" borderId="0" xfId="0" applyNumberFormat="1" applyFont="1" applyAlignment="1">
      <alignment horizontal="right"/>
    </xf>
    <xf numFmtId="0" fontId="58" fillId="0" borderId="7" xfId="0" applyFont="1" applyBorder="1" applyAlignment="1">
      <alignment vertical="top"/>
    </xf>
    <xf numFmtId="0" fontId="47" fillId="0" borderId="7" xfId="128" applyFont="1" applyBorder="1" applyAlignment="1">
      <alignment horizontal="left"/>
    </xf>
    <xf numFmtId="0" fontId="58" fillId="0" borderId="7" xfId="0" applyFont="1" applyBorder="1" applyAlignment="1">
      <alignment horizontal="right"/>
    </xf>
    <xf numFmtId="0" fontId="0" fillId="0" borderId="7" xfId="0" applyBorder="1" applyAlignment="1">
      <alignment horizontal="center"/>
    </xf>
    <xf numFmtId="4" fontId="7" fillId="0" borderId="50" xfId="1" applyFill="1" applyBorder="1">
      <alignment horizontal="right" wrapText="1"/>
      <protection locked="0"/>
    </xf>
    <xf numFmtId="4" fontId="7" fillId="25" borderId="0" xfId="1" applyFill="1">
      <alignment horizontal="right" wrapText="1"/>
      <protection locked="0"/>
    </xf>
    <xf numFmtId="0" fontId="8" fillId="0" borderId="0" xfId="0" applyFont="1" applyAlignment="1">
      <alignment vertical="center" wrapText="1"/>
    </xf>
    <xf numFmtId="0" fontId="47" fillId="0" borderId="0" xfId="0" applyFont="1" applyAlignment="1">
      <alignment horizontal="right"/>
    </xf>
    <xf numFmtId="0" fontId="47" fillId="0" borderId="41" xfId="0" applyFont="1" applyBorder="1" applyAlignment="1">
      <alignment horizontal="left"/>
    </xf>
    <xf numFmtId="0" fontId="47" fillId="0" borderId="0" xfId="0" applyFont="1" applyAlignment="1">
      <alignment horizontal="left"/>
    </xf>
    <xf numFmtId="1" fontId="47" fillId="0" borderId="0" xfId="0" applyNumberFormat="1" applyFont="1" applyAlignment="1">
      <alignment horizontal="right"/>
    </xf>
    <xf numFmtId="0" fontId="47" fillId="0" borderId="0" xfId="0" applyFont="1" applyAlignment="1">
      <alignment vertical="center" wrapText="1"/>
    </xf>
    <xf numFmtId="4" fontId="0" fillId="0" borderId="46" xfId="0" applyNumberFormat="1" applyBorder="1" applyAlignment="1">
      <alignment horizontal="right" wrapText="1"/>
    </xf>
    <xf numFmtId="4" fontId="0" fillId="0" borderId="41" xfId="0" applyNumberFormat="1" applyBorder="1" applyAlignment="1">
      <alignment horizontal="right" wrapText="1"/>
    </xf>
    <xf numFmtId="49" fontId="11" fillId="0" borderId="41" xfId="0" applyNumberFormat="1" applyFont="1" applyBorder="1" applyAlignment="1">
      <alignment horizontal="right" vertical="top"/>
    </xf>
    <xf numFmtId="4" fontId="58" fillId="0" borderId="41" xfId="0" applyNumberFormat="1" applyFont="1" applyBorder="1" applyAlignment="1">
      <alignment horizontal="right"/>
    </xf>
    <xf numFmtId="4" fontId="7" fillId="0" borderId="41" xfId="1" applyFill="1" applyBorder="1" applyAlignment="1" applyProtection="1">
      <alignment horizontal="center" wrapText="1"/>
    </xf>
    <xf numFmtId="4" fontId="0" fillId="0" borderId="37" xfId="0" applyNumberFormat="1" applyBorder="1" applyAlignment="1">
      <alignment horizontal="right" vertical="center"/>
    </xf>
    <xf numFmtId="0" fontId="60" fillId="0" borderId="0" xfId="0" applyFont="1" applyAlignment="1">
      <alignment horizontal="center"/>
    </xf>
    <xf numFmtId="0" fontId="67" fillId="0" borderId="0" xfId="0" applyFont="1" applyAlignment="1">
      <alignment horizontal="center"/>
    </xf>
    <xf numFmtId="0" fontId="0" fillId="0" borderId="31" xfId="0" applyBorder="1"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8" fillId="0" borderId="0" xfId="0" applyFont="1" applyAlignment="1">
      <alignment wrapText="1"/>
    </xf>
    <xf numFmtId="0" fontId="0" fillId="0" borderId="0" xfId="0" applyAlignment="1">
      <alignment horizontal="center"/>
    </xf>
    <xf numFmtId="0" fontId="0" fillId="0" borderId="5" xfId="0" applyBorder="1" applyAlignment="1">
      <alignment horizontal="left" vertical="center"/>
    </xf>
    <xf numFmtId="0" fontId="0" fillId="0" borderId="35" xfId="0" applyBorder="1" applyAlignment="1">
      <alignment horizontal="left" vertical="center"/>
    </xf>
    <xf numFmtId="0" fontId="0" fillId="0" borderId="36" xfId="0" applyBorder="1" applyAlignment="1">
      <alignment horizontal="left" vertical="center"/>
    </xf>
    <xf numFmtId="0" fontId="0" fillId="0" borderId="5" xfId="0" applyBorder="1" applyAlignment="1">
      <alignment horizontal="left"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55" fillId="0" borderId="0" xfId="0" applyFont="1" applyAlignment="1">
      <alignment vertical="center" wrapText="1"/>
    </xf>
    <xf numFmtId="0" fontId="0" fillId="0" borderId="0" xfId="0" applyAlignment="1">
      <alignment horizontal="center" vertical="center"/>
    </xf>
  </cellXfs>
  <cellStyles count="161">
    <cellStyle name="_Pred100  lexys pro 75  kva" xfId="15" xr:uid="{00000000-0005-0000-0000-000000000000}"/>
    <cellStyle name="_Stikalni bloki" xfId="16" xr:uid="{00000000-0005-0000-0000-000001000000}"/>
    <cellStyle name="06b-Tabulazione" xfId="17" xr:uid="{00000000-0005-0000-0000-000002000000}"/>
    <cellStyle name="20% - Accent1" xfId="18" xr:uid="{00000000-0005-0000-0000-000003000000}"/>
    <cellStyle name="20% - Accent2" xfId="19" xr:uid="{00000000-0005-0000-0000-000004000000}"/>
    <cellStyle name="20% - Accent3" xfId="20" xr:uid="{00000000-0005-0000-0000-000005000000}"/>
    <cellStyle name="20% - Accent4" xfId="21" xr:uid="{00000000-0005-0000-0000-000006000000}"/>
    <cellStyle name="20% - Accent5" xfId="22" xr:uid="{00000000-0005-0000-0000-000007000000}"/>
    <cellStyle name="20% - Accent6" xfId="23" xr:uid="{00000000-0005-0000-0000-000008000000}"/>
    <cellStyle name="40% - Accent1" xfId="24" xr:uid="{00000000-0005-0000-0000-000009000000}"/>
    <cellStyle name="40% - Accent2" xfId="25" xr:uid="{00000000-0005-0000-0000-00000A000000}"/>
    <cellStyle name="40% - Accent3" xfId="26" xr:uid="{00000000-0005-0000-0000-00000B000000}"/>
    <cellStyle name="40% - Accent4" xfId="27" xr:uid="{00000000-0005-0000-0000-00000C000000}"/>
    <cellStyle name="40% - Accent5" xfId="28" xr:uid="{00000000-0005-0000-0000-00000D000000}"/>
    <cellStyle name="40% - Accent6" xfId="29" xr:uid="{00000000-0005-0000-0000-00000E000000}"/>
    <cellStyle name="60% - Accent1" xfId="30" xr:uid="{00000000-0005-0000-0000-00000F000000}"/>
    <cellStyle name="60% - Accent2" xfId="31" xr:uid="{00000000-0005-0000-0000-000010000000}"/>
    <cellStyle name="60% - Accent3" xfId="32" xr:uid="{00000000-0005-0000-0000-000011000000}"/>
    <cellStyle name="60% - Accent4" xfId="33" xr:uid="{00000000-0005-0000-0000-000012000000}"/>
    <cellStyle name="60% - Accent5" xfId="34" xr:uid="{00000000-0005-0000-0000-000013000000}"/>
    <cellStyle name="60% - Accent6" xfId="35" xr:uid="{00000000-0005-0000-0000-000014000000}"/>
    <cellStyle name="Accent1" xfId="36" xr:uid="{00000000-0005-0000-0000-000015000000}"/>
    <cellStyle name="Accent2" xfId="37" xr:uid="{00000000-0005-0000-0000-000016000000}"/>
    <cellStyle name="Accent3" xfId="38" xr:uid="{00000000-0005-0000-0000-000017000000}"/>
    <cellStyle name="Accent4" xfId="39" xr:uid="{00000000-0005-0000-0000-000018000000}"/>
    <cellStyle name="Accent5" xfId="40" xr:uid="{00000000-0005-0000-0000-000019000000}"/>
    <cellStyle name="Accent6" xfId="41" xr:uid="{00000000-0005-0000-0000-00001A000000}"/>
    <cellStyle name="Background" xfId="42" xr:uid="{00000000-0005-0000-0000-00001B000000}"/>
    <cellStyle name="Background 2" xfId="43" xr:uid="{00000000-0005-0000-0000-00001C000000}"/>
    <cellStyle name="Bad" xfId="44" xr:uid="{00000000-0005-0000-0000-00001D000000}"/>
    <cellStyle name="Calculation" xfId="45" xr:uid="{00000000-0005-0000-0000-00001E000000}"/>
    <cellStyle name="Card" xfId="46" xr:uid="{00000000-0005-0000-0000-00001F000000}"/>
    <cellStyle name="Card 2" xfId="47" xr:uid="{00000000-0005-0000-0000-000020000000}"/>
    <cellStyle name="Card B" xfId="48" xr:uid="{00000000-0005-0000-0000-000021000000}"/>
    <cellStyle name="Card B 2" xfId="49" xr:uid="{00000000-0005-0000-0000-000022000000}"/>
    <cellStyle name="Card BL" xfId="50" xr:uid="{00000000-0005-0000-0000-000023000000}"/>
    <cellStyle name="Card BL 2" xfId="51" xr:uid="{00000000-0005-0000-0000-000024000000}"/>
    <cellStyle name="Card BR" xfId="52" xr:uid="{00000000-0005-0000-0000-000025000000}"/>
    <cellStyle name="Card BR 2" xfId="53" xr:uid="{00000000-0005-0000-0000-000026000000}"/>
    <cellStyle name="Card L" xfId="54" xr:uid="{00000000-0005-0000-0000-000027000000}"/>
    <cellStyle name="Card L 2" xfId="55" xr:uid="{00000000-0005-0000-0000-000028000000}"/>
    <cellStyle name="Card R" xfId="56" xr:uid="{00000000-0005-0000-0000-000029000000}"/>
    <cellStyle name="Card R 2" xfId="57" xr:uid="{00000000-0005-0000-0000-00002A000000}"/>
    <cellStyle name="Card T" xfId="58" xr:uid="{00000000-0005-0000-0000-00002B000000}"/>
    <cellStyle name="Card T 2" xfId="59" xr:uid="{00000000-0005-0000-0000-00002C000000}"/>
    <cellStyle name="Card TL" xfId="60" xr:uid="{00000000-0005-0000-0000-00002D000000}"/>
    <cellStyle name="Card TL 2" xfId="61" xr:uid="{00000000-0005-0000-0000-00002E000000}"/>
    <cellStyle name="Card TR" xfId="62" xr:uid="{00000000-0005-0000-0000-00002F000000}"/>
    <cellStyle name="Card TR 2" xfId="63" xr:uid="{00000000-0005-0000-0000-000030000000}"/>
    <cellStyle name="Card_CNS" xfId="64" xr:uid="{00000000-0005-0000-0000-000031000000}"/>
    <cellStyle name="CENA" xfId="1" xr:uid="{00000000-0005-0000-0000-000032000000}"/>
    <cellStyle name="CENA 2" xfId="132" xr:uid="{8BBAB4CB-A678-419D-9450-C5EB65CF908C}"/>
    <cellStyle name="Check Cell" xfId="65" xr:uid="{00000000-0005-0000-0000-000033000000}"/>
    <cellStyle name="Column Header" xfId="66" xr:uid="{00000000-0005-0000-0000-000034000000}"/>
    <cellStyle name="Column Header 2" xfId="67" xr:uid="{00000000-0005-0000-0000-000035000000}"/>
    <cellStyle name="Excel Built-in Excel Built-in Normal 6" xfId="68" xr:uid="{00000000-0005-0000-0000-000036000000}"/>
    <cellStyle name="Excel Built-in Navadno 10 2" xfId="69" xr:uid="{00000000-0005-0000-0000-000037000000}"/>
    <cellStyle name="Excel Built-in Navadno 10 4" xfId="70" xr:uid="{00000000-0005-0000-0000-000038000000}"/>
    <cellStyle name="Excel Built-in Navadno 16" xfId="71" xr:uid="{00000000-0005-0000-0000-000039000000}"/>
    <cellStyle name="Excel Built-in Navadno 2 2 2 2" xfId="72" xr:uid="{00000000-0005-0000-0000-00003A000000}"/>
    <cellStyle name="Excel Built-in Navadno_PAVLIČ POPIS-PZI-RACIONALIZACIJA 2" xfId="73" xr:uid="{00000000-0005-0000-0000-00003B000000}"/>
    <cellStyle name="Excel Built-in S21 2" xfId="74" xr:uid="{00000000-0005-0000-0000-00003C000000}"/>
    <cellStyle name="Excel Built-in S3 2" xfId="75" xr:uid="{00000000-0005-0000-0000-00003D000000}"/>
    <cellStyle name="Excel Built-in Vejica 15 3" xfId="76" xr:uid="{00000000-0005-0000-0000-00003E000000}"/>
    <cellStyle name="Explanatory Text" xfId="77" xr:uid="{00000000-0005-0000-0000-00003F000000}"/>
    <cellStyle name="Good" xfId="78" xr:uid="{00000000-0005-0000-0000-000040000000}"/>
    <cellStyle name="Heading 1" xfId="79" xr:uid="{00000000-0005-0000-0000-000041000000}"/>
    <cellStyle name="Heading 2" xfId="80" xr:uid="{00000000-0005-0000-0000-000042000000}"/>
    <cellStyle name="Heading 3" xfId="81" xr:uid="{00000000-0005-0000-0000-000043000000}"/>
    <cellStyle name="Heading 4" xfId="82" xr:uid="{00000000-0005-0000-0000-000044000000}"/>
    <cellStyle name="Input" xfId="83" xr:uid="{00000000-0005-0000-0000-000045000000}"/>
    <cellStyle name="Input 2" xfId="84" xr:uid="{00000000-0005-0000-0000-000046000000}"/>
    <cellStyle name="Linked Cell" xfId="85" xr:uid="{00000000-0005-0000-0000-000047000000}"/>
    <cellStyle name="Navadno" xfId="0" builtinId="0"/>
    <cellStyle name="Navadno 10" xfId="86" xr:uid="{00000000-0005-0000-0000-000049000000}"/>
    <cellStyle name="Navadno 10 2" xfId="125" xr:uid="{9AA6995E-325B-40AF-B96E-A343B42EFE7B}"/>
    <cellStyle name="Navadno 10 2 2" xfId="142" xr:uid="{834A2F36-E6EA-401B-9515-E76B7FDA2E1D}"/>
    <cellStyle name="Navadno 10 2 2 2" xfId="160" xr:uid="{38DD78FC-CC1F-4A9F-A313-F30664DAF71D}"/>
    <cellStyle name="Navadno 10 2 3" xfId="151" xr:uid="{594CA253-E7F1-46BA-897A-02A5690F0B2C}"/>
    <cellStyle name="Navadno 10 3" xfId="137" xr:uid="{7F1E9248-AAD9-4A96-820A-3F9AAE044F75}"/>
    <cellStyle name="Navadno 10 3 2" xfId="155" xr:uid="{121D07A3-D931-4F93-B0DC-3DE5351B855C}"/>
    <cellStyle name="Navadno 10 4" xfId="146" xr:uid="{3DCA115A-E5EF-494F-B46E-728924D667D8}"/>
    <cellStyle name="Navadno 11 2" xfId="127" xr:uid="{A170D290-169B-4AAF-99B8-31516F5B7167}"/>
    <cellStyle name="Navadno 2" xfId="11" xr:uid="{00000000-0005-0000-0000-00004A000000}"/>
    <cellStyle name="Navadno 2 2" xfId="88" xr:uid="{00000000-0005-0000-0000-00004B000000}"/>
    <cellStyle name="Navadno 2 3" xfId="87" xr:uid="{00000000-0005-0000-0000-00004C000000}"/>
    <cellStyle name="Navadno 2 4" xfId="122" xr:uid="{E05BFEF0-7C88-4438-9B14-40A8CCEF77F3}"/>
    <cellStyle name="Navadno 2 4 2" xfId="139" xr:uid="{BFE8B477-2823-4E2E-B3A5-80C252656888}"/>
    <cellStyle name="Navadno 2 4 2 2" xfId="157" xr:uid="{3774E03F-1BF4-46C7-98FB-BE5A0C2C02CA}"/>
    <cellStyle name="Navadno 2 4 3" xfId="148" xr:uid="{BCC79B83-8DD1-414D-932B-497BB39B05A1}"/>
    <cellStyle name="Navadno 2 5" xfId="134" xr:uid="{14AC0859-376F-467C-8E30-3B3832503EB3}"/>
    <cellStyle name="Navadno 2 5 2" xfId="153" xr:uid="{1501EB22-8F24-4E6B-91EB-0C0E996590CD}"/>
    <cellStyle name="Navadno 2 6" xfId="144" xr:uid="{C4F172B8-0A5A-4C4A-9D49-64E2EADE79B4}"/>
    <cellStyle name="Navadno 3" xfId="89" xr:uid="{00000000-0005-0000-0000-00004D000000}"/>
    <cellStyle name="Navadno 4" xfId="90" xr:uid="{00000000-0005-0000-0000-00004E000000}"/>
    <cellStyle name="Navadno 5" xfId="91" xr:uid="{00000000-0005-0000-0000-00004F000000}"/>
    <cellStyle name="Navadno 6" xfId="92" xr:uid="{00000000-0005-0000-0000-000050000000}"/>
    <cellStyle name="Navadno 6 2" xfId="129" xr:uid="{B7215D41-648C-4CDD-B944-468CBF044BCB}"/>
    <cellStyle name="Navadno 7" xfId="14" xr:uid="{00000000-0005-0000-0000-000051000000}"/>
    <cellStyle name="Navadno 8" xfId="136" xr:uid="{ECDAC0BB-6556-40F4-AA62-5002896C4920}"/>
    <cellStyle name="Navadno_04164-00_pzr_5_p_1" xfId="126" xr:uid="{937589FD-374E-423E-A641-6689780799A6}"/>
    <cellStyle name="Navadno_V. električne instalacije" xfId="128" xr:uid="{58353DA6-E0ED-4826-BDAD-563466217489}"/>
    <cellStyle name="Neutral" xfId="93" xr:uid="{00000000-0005-0000-0000-000055000000}"/>
    <cellStyle name="Normal 2" xfId="7" xr:uid="{00000000-0005-0000-0000-000057000000}"/>
    <cellStyle name="Normal 2 2" xfId="94" xr:uid="{00000000-0005-0000-0000-000058000000}"/>
    <cellStyle name="Normal 2 2 2" xfId="13" xr:uid="{00000000-0005-0000-0000-000059000000}"/>
    <cellStyle name="Normal 2 2 3" xfId="9" xr:uid="{00000000-0005-0000-0000-00005A000000}"/>
    <cellStyle name="Normal 2 2 3 2" xfId="12" xr:uid="{00000000-0005-0000-0000-00005B000000}"/>
    <cellStyle name="Normal 2 2 3 2 2" xfId="123" xr:uid="{564E06F3-14EE-4483-BB8B-9793641C0A56}"/>
    <cellStyle name="Normal 2 2 3 2 2 2" xfId="140" xr:uid="{7DB119A1-12D0-4E3F-9D6A-85ADBA9D4738}"/>
    <cellStyle name="Normal 2 2 3 2 2 2 2" xfId="158" xr:uid="{271313B3-F228-4926-9598-2F37F15EB402}"/>
    <cellStyle name="Normal 2 2 3 2 2 3" xfId="149" xr:uid="{5DF10469-AA04-4A91-ACE4-B8DB60FC8119}"/>
    <cellStyle name="Normal 2 2 3 2 3" xfId="135" xr:uid="{CF9B8529-A105-48C0-89BE-E1B8AA95DD01}"/>
    <cellStyle name="Normal 2 2 3 2 3 2" xfId="154" xr:uid="{D13D48C4-8CB7-4869-8D8A-1C783DF6785A}"/>
    <cellStyle name="Normal 2 2 3 2 4" xfId="145" xr:uid="{8D65CF2D-791C-4214-B6B0-6899233D6360}"/>
    <cellStyle name="Normal 2 2 3 3" xfId="121" xr:uid="{9DCC13A2-BFF8-4301-B30D-830BFE7DC0DF}"/>
    <cellStyle name="Normal 2 2 3 3 2" xfId="138" xr:uid="{FF634E66-2C95-4080-BAA1-E843FD963E22}"/>
    <cellStyle name="Normal 2 2 3 3 2 2" xfId="156" xr:uid="{81E05489-C686-4B72-A682-CC2F73ED6CBB}"/>
    <cellStyle name="Normal 2 2 3 3 3" xfId="147" xr:uid="{D9B43EB2-4ECD-4289-ABE2-870DDFECD75A}"/>
    <cellStyle name="Normal 2 2 3 4" xfId="133" xr:uid="{38CCD9E6-F676-42F4-B9A0-BD494E4C23C3}"/>
    <cellStyle name="Normal 2 2 3 4 2" xfId="152" xr:uid="{050DD724-4D88-42B5-B1C3-49679A28FD3F}"/>
    <cellStyle name="Normal 2 2 3 5" xfId="143" xr:uid="{AA3B566C-C40D-42D7-931B-2D8761C359E0}"/>
    <cellStyle name="Normal 2 5" xfId="8" xr:uid="{00000000-0005-0000-0000-00005C000000}"/>
    <cellStyle name="Normal 3" xfId="95" xr:uid="{00000000-0005-0000-0000-00005D000000}"/>
    <cellStyle name="Normal 3 10" xfId="118" xr:uid="{E52E0048-327D-4C5A-808D-046FA0CB5EE1}"/>
    <cellStyle name="normal 4" xfId="10" xr:uid="{00000000-0005-0000-0000-000056000000}"/>
    <cellStyle name="Note" xfId="96" xr:uid="{00000000-0005-0000-0000-00005E000000}"/>
    <cellStyle name="Note 2" xfId="97" xr:uid="{00000000-0005-0000-0000-00005F000000}"/>
    <cellStyle name="Note 3" xfId="98" xr:uid="{00000000-0005-0000-0000-000060000000}"/>
    <cellStyle name="Note 4" xfId="99" xr:uid="{00000000-0005-0000-0000-000061000000}"/>
    <cellStyle name="NOVO" xfId="100" xr:uid="{00000000-0005-0000-0000-000062000000}"/>
    <cellStyle name="NOVO 2" xfId="101" xr:uid="{00000000-0005-0000-0000-000063000000}"/>
    <cellStyle name="NOVO 3" xfId="102" xr:uid="{00000000-0005-0000-0000-000064000000}"/>
    <cellStyle name="NOVO_Popis DSO Brežice - elektrika" xfId="103" xr:uid="{00000000-0005-0000-0000-000065000000}"/>
    <cellStyle name="Odstotek" xfId="2" builtinId="5"/>
    <cellStyle name="Odstotek 3" xfId="131" xr:uid="{7B660F83-4C88-42E9-BE98-816DF0549273}"/>
    <cellStyle name="Opomba 2" xfId="104" xr:uid="{00000000-0005-0000-0000-000067000000}"/>
    <cellStyle name="Opomba 3" xfId="105" xr:uid="{00000000-0005-0000-0000-000068000000}"/>
    <cellStyle name="Opomba 4" xfId="106" xr:uid="{00000000-0005-0000-0000-000069000000}"/>
    <cellStyle name="Output" xfId="107" xr:uid="{00000000-0005-0000-0000-00006A000000}"/>
    <cellStyle name="Pomoc" xfId="4" xr:uid="{00000000-0005-0000-0000-00006B000000}"/>
    <cellStyle name="Popis Evo" xfId="108" xr:uid="{00000000-0005-0000-0000-00006C000000}"/>
    <cellStyle name="S3" xfId="109" xr:uid="{00000000-0005-0000-0000-00006D000000}"/>
    <cellStyle name="Slog 1" xfId="3" xr:uid="{00000000-0005-0000-0000-00006E000000}"/>
    <cellStyle name="Standard_ANBO" xfId="110" xr:uid="{00000000-0005-0000-0000-00006F000000}"/>
    <cellStyle name="Style 1" xfId="111" xr:uid="{00000000-0005-0000-0000-000070000000}"/>
    <cellStyle name="Title" xfId="112" xr:uid="{00000000-0005-0000-0000-000071000000}"/>
    <cellStyle name="Total" xfId="113" xr:uid="{00000000-0005-0000-0000-000072000000}"/>
    <cellStyle name="Valuta 15" xfId="6" xr:uid="{00000000-0005-0000-0000-000074000000}"/>
    <cellStyle name="Valuta 2" xfId="124" xr:uid="{6A335563-F737-4023-B4CA-02E9BF1D160C}"/>
    <cellStyle name="Valuta 2 2" xfId="130" xr:uid="{CD632A2D-8E13-46FA-B7CE-2FA250080BC2}"/>
    <cellStyle name="Valuta 2 3" xfId="141" xr:uid="{81B3EC7A-E230-452F-8557-FE9B12AADE6C}"/>
    <cellStyle name="Valuta 2 3 2" xfId="159" xr:uid="{45912FD1-023E-47FF-9DFE-0EFF1B474C51}"/>
    <cellStyle name="Valuta 2 4" xfId="150" xr:uid="{CC3F0CC5-B665-466F-BA1B-EB29D3C801D3}"/>
    <cellStyle name="Vejica 15" xfId="5" xr:uid="{00000000-0005-0000-0000-000075000000}"/>
    <cellStyle name="Vejica 2" xfId="114" xr:uid="{00000000-0005-0000-0000-000076000000}"/>
    <cellStyle name="Vejica 3" xfId="115" xr:uid="{00000000-0005-0000-0000-000077000000}"/>
    <cellStyle name="Vejica 46" xfId="119" xr:uid="{E2E68347-8462-4CEE-8543-4B51F97C033E}"/>
    <cellStyle name="Vejica 47" xfId="120" xr:uid="{8D4DB23D-130F-46C4-9CB2-FE40ED0D3BEA}"/>
    <cellStyle name="Währung_ANBODECK" xfId="116" xr:uid="{00000000-0005-0000-0000-000078000000}"/>
    <cellStyle name="Warning Text" xfId="117" xr:uid="{00000000-0005-0000-0000-00007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254000</xdr:colOff>
          <xdr:row>53</xdr:row>
          <xdr:rowOff>158750</xdr:rowOff>
        </xdr:from>
        <xdr:to>
          <xdr:col>5</xdr:col>
          <xdr:colOff>1187450</xdr:colOff>
          <xdr:row>108</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package" Target="../embeddings/Microsoft_Word_Document.docx"/><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3"/>
  <sheetViews>
    <sheetView tabSelected="1" topLeftCell="A17" zoomScaleNormal="100" zoomScaleSheetLayoutView="100" zoomScalePageLayoutView="85" workbookViewId="0">
      <selection activeCell="F34" sqref="F34"/>
    </sheetView>
  </sheetViews>
  <sheetFormatPr defaultRowHeight="12.5"/>
  <cols>
    <col min="1" max="1" width="6.6328125" customWidth="1"/>
    <col min="2" max="2" width="31.6328125" customWidth="1"/>
    <col min="3" max="3" width="13.6328125" customWidth="1"/>
    <col min="4" max="4" width="7.6328125" customWidth="1"/>
    <col min="5" max="5" width="4.6328125" customWidth="1"/>
    <col min="6" max="6" width="21.6328125" customWidth="1"/>
    <col min="7" max="9" width="14.36328125" customWidth="1"/>
    <col min="10" max="10" width="12.08984375" customWidth="1"/>
    <col min="11" max="12" width="12.90625" bestFit="1" customWidth="1"/>
    <col min="13" max="13" width="13.6328125" bestFit="1" customWidth="1"/>
  </cols>
  <sheetData>
    <row r="1" spans="1:6" s="2" customFormat="1">
      <c r="A1" s="3"/>
      <c r="B1" s="4"/>
      <c r="C1" s="3"/>
      <c r="D1" s="5"/>
      <c r="E1" s="6"/>
      <c r="F1" s="6"/>
    </row>
    <row r="2" spans="1:6" s="2" customFormat="1">
      <c r="A2" s="3"/>
      <c r="B2" s="4"/>
      <c r="C2" s="3"/>
      <c r="D2" s="5"/>
      <c r="E2" s="6"/>
      <c r="F2" s="6"/>
    </row>
    <row r="3" spans="1:6" s="2" customFormat="1" ht="13">
      <c r="A3" s="19"/>
      <c r="B3" s="20"/>
      <c r="C3" s="21"/>
      <c r="D3" s="19"/>
      <c r="E3" s="19"/>
      <c r="F3" s="64"/>
    </row>
    <row r="4" spans="1:6" s="2" customFormat="1">
      <c r="A4" s="174" t="s">
        <v>0</v>
      </c>
      <c r="B4" s="4"/>
      <c r="C4" s="3"/>
      <c r="D4" s="5"/>
      <c r="E4" s="6"/>
      <c r="F4" s="175" t="s">
        <v>1</v>
      </c>
    </row>
    <row r="5" spans="1:6">
      <c r="A5" s="158"/>
      <c r="B5" s="158"/>
      <c r="C5" s="158"/>
      <c r="D5" s="158"/>
      <c r="E5" s="158"/>
      <c r="F5" s="158"/>
    </row>
    <row r="6" spans="1:6" ht="17" thickBot="1">
      <c r="A6" s="27" t="s">
        <v>21</v>
      </c>
      <c r="B6" s="11"/>
    </row>
    <row r="7" spans="1:6" ht="87.9" customHeight="1" thickBot="1">
      <c r="A7" s="349" t="s">
        <v>186</v>
      </c>
      <c r="B7" s="350"/>
      <c r="C7" s="350"/>
      <c r="D7" s="350"/>
      <c r="E7" s="350"/>
      <c r="F7" s="351"/>
    </row>
    <row r="8" spans="1:6" ht="13">
      <c r="B8" s="7"/>
      <c r="F8" s="13"/>
    </row>
    <row r="9" spans="1:6" ht="24.9" customHeight="1">
      <c r="B9" s="7"/>
      <c r="C9" s="352"/>
      <c r="D9" s="352"/>
      <c r="E9" s="352"/>
      <c r="F9" s="352"/>
    </row>
    <row r="10" spans="1:6" ht="52">
      <c r="A10" s="19" t="s">
        <v>2</v>
      </c>
      <c r="B10" s="20"/>
      <c r="C10" s="119" t="s">
        <v>166</v>
      </c>
      <c r="D10" s="19"/>
      <c r="E10" s="19"/>
      <c r="F10" s="51"/>
    </row>
    <row r="11" spans="1:6" ht="13">
      <c r="B11" s="12"/>
      <c r="C11" s="7"/>
    </row>
    <row r="12" spans="1:6" ht="13">
      <c r="B12" s="7"/>
      <c r="C12" s="7"/>
      <c r="F12" s="13"/>
    </row>
    <row r="13" spans="1:6" ht="13">
      <c r="A13" s="19" t="s">
        <v>3</v>
      </c>
      <c r="B13" s="20"/>
      <c r="C13" s="21" t="s">
        <v>167</v>
      </c>
      <c r="D13" s="19"/>
      <c r="E13" s="19"/>
      <c r="F13" s="19"/>
    </row>
    <row r="14" spans="1:6" ht="13">
      <c r="B14" s="12"/>
      <c r="C14" s="7"/>
    </row>
    <row r="15" spans="1:6" ht="13">
      <c r="A15" s="19" t="s">
        <v>4</v>
      </c>
      <c r="B15" s="20"/>
      <c r="C15" s="21" t="s">
        <v>150</v>
      </c>
      <c r="D15" s="19"/>
      <c r="E15" s="19"/>
      <c r="F15" s="19"/>
    </row>
    <row r="16" spans="1:6" ht="13">
      <c r="B16" s="12"/>
      <c r="C16" s="7"/>
    </row>
    <row r="17" spans="1:13" ht="13">
      <c r="A17" s="19" t="s">
        <v>5</v>
      </c>
      <c r="B17" s="20"/>
      <c r="C17" s="21" t="s">
        <v>168</v>
      </c>
      <c r="D17" s="19"/>
      <c r="E17" s="19"/>
      <c r="F17" s="19"/>
    </row>
    <row r="18" spans="1:13" ht="13">
      <c r="B18" s="12"/>
      <c r="C18" s="7"/>
    </row>
    <row r="19" spans="1:13" ht="13">
      <c r="B19" s="12"/>
      <c r="C19" s="7"/>
    </row>
    <row r="20" spans="1:13" ht="13">
      <c r="B20" s="7"/>
    </row>
    <row r="21" spans="1:13" ht="13">
      <c r="B21" s="7"/>
      <c r="C21" s="7"/>
    </row>
    <row r="22" spans="1:13" ht="13">
      <c r="A22" s="19" t="s">
        <v>6</v>
      </c>
      <c r="B22" s="20"/>
      <c r="C22" s="21" t="s">
        <v>34</v>
      </c>
      <c r="D22" s="19"/>
      <c r="E22" s="19"/>
      <c r="F22" s="19"/>
    </row>
    <row r="23" spans="1:13" ht="13">
      <c r="B23" s="12"/>
      <c r="C23" s="7"/>
    </row>
    <row r="24" spans="1:13" ht="13">
      <c r="B24" s="12"/>
      <c r="C24" s="7"/>
      <c r="F24" s="26"/>
    </row>
    <row r="25" spans="1:13" ht="13.5" thickBot="1">
      <c r="A25" s="10"/>
      <c r="B25" s="23"/>
      <c r="C25" s="15"/>
      <c r="D25" s="15"/>
      <c r="E25" s="15"/>
      <c r="F25" s="16"/>
    </row>
    <row r="26" spans="1:13" ht="13">
      <c r="A26" s="9"/>
      <c r="B26" s="24" t="s">
        <v>7</v>
      </c>
      <c r="C26" s="17"/>
      <c r="D26" s="17"/>
      <c r="E26" s="17"/>
      <c r="F26" s="210"/>
    </row>
    <row r="27" spans="1:13">
      <c r="A27" s="13" t="str">
        <f>'3.3.1.VODENJE IN DOKUMENTACIJA'!A7</f>
        <v>1.</v>
      </c>
      <c r="B27" s="354" t="str">
        <f>'3.3.1.VODENJE IN DOKUMENTACIJA'!B7</f>
        <v>VODENJE IN DOKUMENTACIJA</v>
      </c>
      <c r="C27" s="355"/>
      <c r="D27" s="355"/>
      <c r="E27" s="356"/>
      <c r="F27" s="211">
        <f>'3.3.1.VODENJE IN DOKUMENTACIJA'!F42</f>
        <v>0</v>
      </c>
      <c r="K27" s="214"/>
      <c r="L27" s="214"/>
      <c r="M27" s="214"/>
    </row>
    <row r="28" spans="1:13">
      <c r="A28" s="13" t="str">
        <f>'3.3.2.SEZNAM OPREME MFE'!A7</f>
        <v>2.</v>
      </c>
      <c r="B28" s="354" t="str">
        <f>'3.3.2.SEZNAM OPREME MFE'!B7</f>
        <v>SEZNAM OPREME MFE</v>
      </c>
      <c r="C28" s="355"/>
      <c r="D28" s="355"/>
      <c r="E28" s="356"/>
      <c r="F28" s="211">
        <f>'3.3.2.SEZNAM OPREME MFE'!F36</f>
        <v>0</v>
      </c>
      <c r="K28" s="173"/>
      <c r="L28" s="214"/>
      <c r="M28" s="214"/>
    </row>
    <row r="29" spans="1:13">
      <c r="A29" s="13" t="str">
        <f>'3.3.7.ELEKTROMONTAŽNA IN KROVSK'!A7</f>
        <v>3.</v>
      </c>
      <c r="B29" s="354" t="str">
        <f>'3.3.3.SEZNAM OPREME KONSTRUKCIJ'!B7</f>
        <v>SEZNAM OPREME KONSTRUKCIJE</v>
      </c>
      <c r="C29" s="355"/>
      <c r="D29" s="355"/>
      <c r="E29" s="356"/>
      <c r="F29" s="211">
        <f>'3.3.3.SEZNAM OPREME KONSTRUKCIJ'!F30</f>
        <v>0</v>
      </c>
      <c r="K29" s="173"/>
      <c r="L29" s="214"/>
      <c r="M29" s="214"/>
    </row>
    <row r="30" spans="1:13">
      <c r="A30" s="34" t="s">
        <v>52</v>
      </c>
      <c r="B30" s="354" t="str">
        <f>'3.3.4.SEZNAM OPREME STIK. BLOK.'!B7</f>
        <v>SEZNAM OPREME STIKALNIH BLOKOV</v>
      </c>
      <c r="C30" s="355"/>
      <c r="D30" s="355"/>
      <c r="E30" s="356"/>
      <c r="F30" s="211">
        <f>'3.3.4.SEZNAM OPREME STIK. BLOK.'!F17</f>
        <v>0</v>
      </c>
      <c r="K30" s="173"/>
      <c r="L30" s="214"/>
      <c r="M30" s="214"/>
    </row>
    <row r="31" spans="1:13">
      <c r="A31" s="13" t="s">
        <v>53</v>
      </c>
      <c r="B31" s="354" t="str">
        <f>'3.3.5. KABELSKE POVEZAVE'!B7</f>
        <v>SEZNAM OPREME KABELSKE POVEZAVE</v>
      </c>
      <c r="C31" s="355"/>
      <c r="D31" s="355"/>
      <c r="E31" s="356"/>
      <c r="F31" s="211">
        <f>'3.3.5. KABELSKE POVEZAVE'!F46</f>
        <v>0</v>
      </c>
      <c r="K31" s="173"/>
      <c r="L31" s="214"/>
      <c r="M31" s="214"/>
    </row>
    <row r="32" spans="1:13" ht="37.5" customHeight="1">
      <c r="A32" s="34" t="s">
        <v>69</v>
      </c>
      <c r="B32" s="357" t="str">
        <f>'3.3.6. OZEMLJITEV IN STRELOVOD'!B7</f>
        <v xml:space="preserve">SEZNAM OPREME OZEMLJITVEV TER REKONSTRUKCIJA STRELOVODA </v>
      </c>
      <c r="C32" s="358"/>
      <c r="D32" s="358"/>
      <c r="E32" s="359"/>
      <c r="F32" s="211">
        <f>'3.3.6. OZEMLJITEV IN STRELOVOD'!F36</f>
        <v>0</v>
      </c>
      <c r="K32" s="173"/>
      <c r="L32" s="214"/>
      <c r="M32" s="214"/>
    </row>
    <row r="33" spans="1:13">
      <c r="A33" s="13" t="s">
        <v>70</v>
      </c>
      <c r="B33" s="354" t="str">
        <f>'3.3.7.ELEKTROMONTAŽNA IN KROVSK'!B7</f>
        <v>ELEKTROMONTAŽNA IN KROVSKA DELA MFE</v>
      </c>
      <c r="C33" s="355"/>
      <c r="D33" s="355"/>
      <c r="E33" s="356"/>
      <c r="F33" s="211">
        <f>'3.3.7.ELEKTROMONTAŽNA IN KROVSK'!F40</f>
        <v>0</v>
      </c>
      <c r="K33" s="173"/>
      <c r="L33" s="214"/>
      <c r="M33" s="214"/>
    </row>
    <row r="34" spans="1:13">
      <c r="A34" s="13" t="s">
        <v>101</v>
      </c>
      <c r="B34" s="354" t="str">
        <f>'3.3.8. KABELSKA KANALIZACIJA'!B7</f>
        <v>KABELSKA KANALIZACIJA</v>
      </c>
      <c r="C34" s="355"/>
      <c r="D34" s="355"/>
      <c r="E34" s="356"/>
      <c r="F34" s="211">
        <f>'3.3.8. KABELSKA KANALIZACIJA'!F68</f>
        <v>0</v>
      </c>
      <c r="K34" s="173"/>
      <c r="L34" s="214"/>
      <c r="M34" s="214"/>
    </row>
    <row r="35" spans="1:13" ht="13.5" thickBot="1">
      <c r="A35" s="9"/>
      <c r="B35" s="22" t="str">
        <f>CONCATENATE("SKUPAJ - ",B26)</f>
        <v>SKUPAJ - ELEKTRO INŠTALACIJE</v>
      </c>
      <c r="C35" s="14"/>
      <c r="D35" s="14"/>
      <c r="E35" s="14"/>
      <c r="F35" s="212">
        <f>SUM(F27:F34)</f>
        <v>0</v>
      </c>
      <c r="H35" s="353"/>
      <c r="I35" s="353"/>
      <c r="J35" s="353"/>
      <c r="K35" s="173"/>
      <c r="L35" s="173"/>
      <c r="M35" s="214"/>
    </row>
    <row r="36" spans="1:13" ht="13">
      <c r="A36" s="9"/>
      <c r="B36" s="23"/>
      <c r="C36" s="15"/>
      <c r="D36" s="15"/>
      <c r="E36" s="15"/>
      <c r="F36" s="173"/>
      <c r="H36" s="347"/>
      <c r="I36" s="347"/>
      <c r="J36" s="347"/>
      <c r="K36" s="16"/>
    </row>
    <row r="37" spans="1:13" ht="13.5" thickBot="1">
      <c r="A37" s="1"/>
      <c r="B37" s="25"/>
      <c r="C37" s="15"/>
      <c r="D37" s="15"/>
      <c r="E37" s="15"/>
      <c r="F37" s="173"/>
      <c r="K37" s="16"/>
    </row>
    <row r="38" spans="1:13" ht="14">
      <c r="B38" s="24" t="s">
        <v>8</v>
      </c>
      <c r="C38" s="18"/>
      <c r="D38" s="18"/>
      <c r="E38" s="18"/>
      <c r="F38" s="213">
        <f>F35</f>
        <v>0</v>
      </c>
      <c r="H38" s="348"/>
      <c r="I38" s="348"/>
      <c r="J38" s="348"/>
      <c r="K38" s="16"/>
      <c r="L38" s="215"/>
    </row>
    <row r="39" spans="1:13" ht="14">
      <c r="A39" s="216"/>
      <c r="B39" s="217"/>
      <c r="C39" s="218"/>
    </row>
    <row r="40" spans="1:13" ht="14">
      <c r="A40" s="216"/>
      <c r="B40" s="219"/>
      <c r="C40" s="220"/>
    </row>
    <row r="42" spans="1:13" ht="14">
      <c r="A42" s="348"/>
      <c r="B42" s="348"/>
      <c r="C42" s="348"/>
    </row>
    <row r="43" spans="1:13" ht="14">
      <c r="F43" s="8"/>
      <c r="I43" s="209"/>
      <c r="J43" s="202"/>
    </row>
    <row r="44" spans="1:13" ht="14">
      <c r="I44" s="221"/>
      <c r="J44" s="222"/>
    </row>
    <row r="45" spans="1:13" ht="14">
      <c r="I45" s="219"/>
      <c r="J45" s="220"/>
    </row>
    <row r="48" spans="1:13" ht="13">
      <c r="H48" s="202"/>
    </row>
    <row r="49" spans="8:12" ht="13">
      <c r="H49" s="347"/>
      <c r="I49" s="347"/>
      <c r="J49" s="347"/>
      <c r="K49" s="16"/>
    </row>
    <row r="50" spans="8:12" ht="13">
      <c r="K50" s="16"/>
    </row>
    <row r="51" spans="8:12" ht="14">
      <c r="H51" s="348"/>
      <c r="I51" s="348"/>
      <c r="J51" s="348"/>
      <c r="K51" s="16"/>
      <c r="L51" s="202"/>
    </row>
    <row r="52" spans="8:12" ht="14">
      <c r="H52" s="216"/>
      <c r="I52" s="217"/>
      <c r="J52" s="218"/>
    </row>
    <row r="53" spans="8:12" ht="14">
      <c r="H53" s="216"/>
      <c r="I53" s="219"/>
      <c r="J53" s="220"/>
    </row>
  </sheetData>
  <sheetProtection algorithmName="SHA-512" hashValue="mlkBj6PwL6+lMavsEBaW+MuOJmK4sFBCCkUw3CRUS+BtuaI/nBAWHX76GWdKisVJXORoZqWggyBVVF1jGUk+4g==" saltValue="rn40f1uxdRngEJUbo/I/4w==" spinCount="100000" sheet="1" objects="1" scenarios="1"/>
  <mergeCells count="16">
    <mergeCell ref="H49:J49"/>
    <mergeCell ref="H51:J51"/>
    <mergeCell ref="A42:C42"/>
    <mergeCell ref="A7:F7"/>
    <mergeCell ref="C9:F9"/>
    <mergeCell ref="H38:J38"/>
    <mergeCell ref="H35:J35"/>
    <mergeCell ref="H36:J36"/>
    <mergeCell ref="B27:E27"/>
    <mergeCell ref="B28:E28"/>
    <mergeCell ref="B29:E29"/>
    <mergeCell ref="B30:E30"/>
    <mergeCell ref="B31:E31"/>
    <mergeCell ref="B32:E32"/>
    <mergeCell ref="B33:E33"/>
    <mergeCell ref="B34:E34"/>
  </mergeCells>
  <pageMargins left="0.98425196850393704" right="0.59055118110236227" top="0.59055118110236227" bottom="1.3779527559055118" header="0" footer="0.51181102362204722"/>
  <pageSetup paperSize="9" orientation="portrait" r:id="rId1"/>
  <headerFooter>
    <oddFooter xml:space="preserve">&amp;L&amp;8MFE Dom starejših na Fari
Rev_0&amp;C&amp;8&amp;G&amp;10
&amp;R&amp;"Arial,Krepko" &amp;18 3.3&amp;"Arial,Običajno"&amp;10
&amp;8Št. projekta: TREO-P-082/24-E
Stran: &amp;P/&amp;N </oddFooter>
  </headerFooter>
  <drawing r:id="rId2"/>
  <legacyDrawing r:id="rId3"/>
  <legacyDrawingHF r:id="rId4"/>
  <oleObjects>
    <mc:AlternateContent xmlns:mc="http://schemas.openxmlformats.org/markup-compatibility/2006">
      <mc:Choice Requires="x14">
        <oleObject progId="Word.Document.12" shapeId="1025" r:id="rId5">
          <objectPr defaultSize="0" autoPict="0" r:id="rId6">
            <anchor moveWithCells="1">
              <from>
                <xdr:col>0</xdr:col>
                <xdr:colOff>254000</xdr:colOff>
                <xdr:row>53</xdr:row>
                <xdr:rowOff>158750</xdr:rowOff>
              </from>
              <to>
                <xdr:col>5</xdr:col>
                <xdr:colOff>1187450</xdr:colOff>
                <xdr:row>108</xdr:row>
                <xdr:rowOff>0</xdr:rowOff>
              </to>
            </anchor>
          </objectPr>
        </oleObject>
      </mc:Choice>
      <mc:Fallback>
        <oleObject progId="Word.Document.12"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5"/>
  <sheetViews>
    <sheetView showZeros="0" showWhiteSpace="0" view="pageLayout" topLeftCell="A28" zoomScale="85" zoomScaleNormal="100" zoomScaleSheetLayoutView="100" zoomScalePageLayoutView="85" workbookViewId="0">
      <selection activeCell="F42" sqref="F42"/>
    </sheetView>
  </sheetViews>
  <sheetFormatPr defaultColWidth="9.08984375" defaultRowHeight="12.5"/>
  <cols>
    <col min="1" max="1" width="6.6328125" style="35" customWidth="1"/>
    <col min="2" max="2" width="41.6328125" style="2" customWidth="1"/>
    <col min="3" max="3" width="4.6328125" customWidth="1"/>
    <col min="4" max="4" width="7.6328125" customWidth="1"/>
    <col min="5" max="6" width="12.6328125" customWidth="1"/>
  </cols>
  <sheetData>
    <row r="1" spans="1:6" s="2" customFormat="1">
      <c r="A1" s="59"/>
      <c r="B1" s="4"/>
      <c r="C1" s="3"/>
      <c r="D1" s="5"/>
      <c r="E1" s="6"/>
      <c r="F1" s="6"/>
    </row>
    <row r="2" spans="1:6" s="2" customFormat="1">
      <c r="A2" s="259"/>
      <c r="B2" s="260"/>
      <c r="C2" s="261"/>
      <c r="D2" s="262"/>
      <c r="E2" s="263"/>
      <c r="F2" s="341"/>
    </row>
    <row r="3" spans="1:6" s="2" customFormat="1">
      <c r="A3" s="264"/>
      <c r="B3" s="61"/>
      <c r="C3" s="62"/>
      <c r="D3" s="63"/>
      <c r="E3" s="64"/>
      <c r="F3" s="342"/>
    </row>
    <row r="4" spans="1:6" s="2" customFormat="1">
      <c r="A4" s="265" t="s">
        <v>0</v>
      </c>
      <c r="C4" s="66"/>
      <c r="D4" s="67"/>
      <c r="F4" s="343"/>
    </row>
    <row r="5" spans="1:6" s="2" customFormat="1" ht="23">
      <c r="A5" s="266" t="s">
        <v>9</v>
      </c>
      <c r="B5" s="267" t="s">
        <v>10</v>
      </c>
      <c r="C5" s="267" t="s">
        <v>11</v>
      </c>
      <c r="D5" s="268" t="s">
        <v>12</v>
      </c>
      <c r="E5" s="269" t="s">
        <v>187</v>
      </c>
      <c r="F5" s="228" t="s">
        <v>188</v>
      </c>
    </row>
    <row r="6" spans="1:6">
      <c r="A6" s="253"/>
      <c r="F6" s="254"/>
    </row>
    <row r="7" spans="1:6" ht="13">
      <c r="A7" s="246" t="s">
        <v>15</v>
      </c>
      <c r="B7" s="270" t="s">
        <v>29</v>
      </c>
      <c r="C7" s="97"/>
      <c r="D7" s="122"/>
      <c r="E7" s="223"/>
      <c r="F7" s="344"/>
    </row>
    <row r="8" spans="1:6">
      <c r="A8" s="271"/>
      <c r="B8" s="4"/>
      <c r="C8" s="13"/>
      <c r="D8" s="28"/>
      <c r="E8" s="29"/>
      <c r="F8" s="272"/>
    </row>
    <row r="9" spans="1:6" ht="37.5">
      <c r="A9" s="271">
        <v>1</v>
      </c>
      <c r="B9" s="32" t="s">
        <v>165</v>
      </c>
      <c r="C9" s="13"/>
      <c r="D9" s="28"/>
      <c r="E9" s="29"/>
      <c r="F9" s="272"/>
    </row>
    <row r="10" spans="1:6">
      <c r="A10" s="271"/>
      <c r="B10" s="32" t="s">
        <v>16</v>
      </c>
      <c r="C10" s="30" t="s">
        <v>17</v>
      </c>
      <c r="D10" s="273"/>
      <c r="E10" s="274"/>
      <c r="F10" s="345"/>
    </row>
    <row r="11" spans="1:6">
      <c r="A11" s="271"/>
      <c r="B11" s="32"/>
      <c r="C11" s="30"/>
      <c r="D11" s="273"/>
      <c r="E11" s="275"/>
      <c r="F11" s="345"/>
    </row>
    <row r="12" spans="1:6">
      <c r="A12" s="271">
        <v>2</v>
      </c>
      <c r="B12" s="32" t="s">
        <v>72</v>
      </c>
      <c r="C12" s="30" t="s">
        <v>17</v>
      </c>
      <c r="D12" s="273"/>
      <c r="E12" s="274"/>
      <c r="F12" s="345"/>
    </row>
    <row r="13" spans="1:6">
      <c r="A13" s="271"/>
      <c r="B13" s="4"/>
      <c r="C13" s="30"/>
      <c r="D13" s="273"/>
      <c r="E13" s="191"/>
      <c r="F13" s="345"/>
    </row>
    <row r="14" spans="1:6">
      <c r="A14" s="271">
        <v>3</v>
      </c>
      <c r="B14" s="32" t="s">
        <v>27</v>
      </c>
      <c r="C14" s="30" t="s">
        <v>17</v>
      </c>
      <c r="D14" s="273"/>
      <c r="E14" s="274"/>
      <c r="F14" s="345"/>
    </row>
    <row r="15" spans="1:6">
      <c r="A15" s="271"/>
      <c r="B15" s="4"/>
      <c r="C15" s="30"/>
      <c r="D15" s="273"/>
      <c r="E15" s="276"/>
      <c r="F15" s="345">
        <f t="shared" ref="F15:F35" si="0">D15*E15</f>
        <v>0</v>
      </c>
    </row>
    <row r="16" spans="1:6">
      <c r="A16" s="277">
        <v>4</v>
      </c>
      <c r="B16" s="32" t="s">
        <v>28</v>
      </c>
      <c r="C16" s="30" t="s">
        <v>17</v>
      </c>
      <c r="D16" s="273">
        <v>1</v>
      </c>
      <c r="E16" s="274"/>
      <c r="F16" s="345">
        <f>D16*E16</f>
        <v>0</v>
      </c>
    </row>
    <row r="17" spans="1:6" ht="12.65" customHeight="1">
      <c r="A17" s="277"/>
      <c r="B17" s="32"/>
      <c r="C17" s="30"/>
      <c r="D17" s="273"/>
      <c r="E17" s="276"/>
      <c r="F17" s="345">
        <f t="shared" si="0"/>
        <v>0</v>
      </c>
    </row>
    <row r="18" spans="1:6" s="2" customFormat="1" ht="26.15" customHeight="1">
      <c r="A18" s="271">
        <v>5</v>
      </c>
      <c r="B18" s="32" t="s">
        <v>96</v>
      </c>
      <c r="C18" s="30" t="s">
        <v>17</v>
      </c>
      <c r="D18" s="273">
        <v>1</v>
      </c>
      <c r="E18" s="274"/>
      <c r="F18" s="345">
        <f t="shared" si="0"/>
        <v>0</v>
      </c>
    </row>
    <row r="19" spans="1:6" s="2" customFormat="1">
      <c r="A19" s="278"/>
      <c r="B19" s="32"/>
      <c r="C19" s="30"/>
      <c r="D19" s="273"/>
      <c r="E19" s="275"/>
      <c r="F19" s="345">
        <f t="shared" si="0"/>
        <v>0</v>
      </c>
    </row>
    <row r="20" spans="1:6" s="2" customFormat="1">
      <c r="A20" s="271">
        <v>6</v>
      </c>
      <c r="B20" s="32" t="s">
        <v>71</v>
      </c>
      <c r="C20" s="30" t="s">
        <v>17</v>
      </c>
      <c r="D20" s="273">
        <v>1</v>
      </c>
      <c r="E20" s="274"/>
      <c r="F20" s="345">
        <f t="shared" si="0"/>
        <v>0</v>
      </c>
    </row>
    <row r="21" spans="1:6" s="50" customFormat="1" ht="12.65" customHeight="1">
      <c r="A21" s="278"/>
      <c r="B21" s="32"/>
      <c r="C21" s="30"/>
      <c r="D21" s="273"/>
      <c r="E21" s="275"/>
      <c r="F21" s="345">
        <f t="shared" si="0"/>
        <v>0</v>
      </c>
    </row>
    <row r="22" spans="1:6" s="50" customFormat="1" ht="25.5">
      <c r="A22" s="271">
        <v>7</v>
      </c>
      <c r="B22" s="32" t="s">
        <v>97</v>
      </c>
      <c r="C22" s="30" t="s">
        <v>17</v>
      </c>
      <c r="D22" s="273">
        <v>1</v>
      </c>
      <c r="E22" s="274"/>
      <c r="F22" s="345">
        <f t="shared" si="0"/>
        <v>0</v>
      </c>
    </row>
    <row r="23" spans="1:6" s="50" customFormat="1" ht="12.65" customHeight="1">
      <c r="A23" s="271"/>
      <c r="C23" s="279"/>
      <c r="D23" s="279"/>
      <c r="E23" s="279"/>
      <c r="F23" s="345">
        <f t="shared" si="0"/>
        <v>0</v>
      </c>
    </row>
    <row r="24" spans="1:6" s="50" customFormat="1" ht="26.15" customHeight="1">
      <c r="A24" s="271">
        <v>8</v>
      </c>
      <c r="B24" s="32" t="s">
        <v>22</v>
      </c>
      <c r="C24" s="30" t="s">
        <v>17</v>
      </c>
      <c r="D24" s="273">
        <v>1</v>
      </c>
      <c r="E24" s="274"/>
      <c r="F24" s="345">
        <f t="shared" si="0"/>
        <v>0</v>
      </c>
    </row>
    <row r="25" spans="1:6" s="50" customFormat="1" ht="12.65" customHeight="1">
      <c r="A25" s="271"/>
      <c r="B25" s="32"/>
      <c r="C25" s="30"/>
      <c r="D25" s="273"/>
      <c r="E25" s="275"/>
      <c r="F25" s="345">
        <f t="shared" si="0"/>
        <v>0</v>
      </c>
    </row>
    <row r="26" spans="1:6" ht="12.65" customHeight="1">
      <c r="A26" s="271">
        <v>9</v>
      </c>
      <c r="B26" s="280" t="s">
        <v>23</v>
      </c>
      <c r="C26" s="30" t="s">
        <v>17</v>
      </c>
      <c r="D26" s="273">
        <v>1</v>
      </c>
      <c r="E26" s="281"/>
      <c r="F26" s="345">
        <f t="shared" si="0"/>
        <v>0</v>
      </c>
    </row>
    <row r="27" spans="1:6" ht="12.65" customHeight="1">
      <c r="A27" s="271"/>
      <c r="B27" s="32"/>
      <c r="C27" s="30"/>
      <c r="D27" s="273"/>
      <c r="E27" s="276"/>
      <c r="F27" s="345">
        <f t="shared" si="0"/>
        <v>0</v>
      </c>
    </row>
    <row r="28" spans="1:6" ht="12.65" customHeight="1">
      <c r="A28" s="271">
        <v>10</v>
      </c>
      <c r="B28" s="32" t="s">
        <v>24</v>
      </c>
      <c r="C28" s="30" t="s">
        <v>17</v>
      </c>
      <c r="D28" s="273">
        <v>1</v>
      </c>
      <c r="E28" s="274"/>
      <c r="F28" s="345">
        <f t="shared" si="0"/>
        <v>0</v>
      </c>
    </row>
    <row r="29" spans="1:6" ht="12.65" customHeight="1">
      <c r="A29" s="271"/>
      <c r="B29" s="32"/>
      <c r="C29" s="30"/>
      <c r="D29" s="273"/>
      <c r="E29" s="275"/>
      <c r="F29" s="345">
        <f t="shared" si="0"/>
        <v>0</v>
      </c>
    </row>
    <row r="30" spans="1:6" ht="12.65" customHeight="1">
      <c r="A30" s="271">
        <v>11</v>
      </c>
      <c r="B30" s="32" t="s">
        <v>25</v>
      </c>
      <c r="C30" s="30" t="s">
        <v>17</v>
      </c>
      <c r="D30" s="273">
        <v>1</v>
      </c>
      <c r="E30" s="274"/>
      <c r="F30" s="345">
        <f t="shared" si="0"/>
        <v>0</v>
      </c>
    </row>
    <row r="31" spans="1:6" ht="12.65" customHeight="1">
      <c r="A31" s="253"/>
      <c r="B31" s="32"/>
      <c r="C31" s="30"/>
      <c r="D31" s="273"/>
      <c r="E31" s="275"/>
      <c r="F31" s="345">
        <f t="shared" si="0"/>
        <v>0</v>
      </c>
    </row>
    <row r="32" spans="1:6" ht="24.65" customHeight="1">
      <c r="A32" s="271">
        <v>12</v>
      </c>
      <c r="B32" s="32" t="s">
        <v>26</v>
      </c>
      <c r="C32" s="30" t="s">
        <v>17</v>
      </c>
      <c r="D32" s="273">
        <v>1</v>
      </c>
      <c r="E32" s="274"/>
      <c r="F32" s="345">
        <f t="shared" si="0"/>
        <v>0</v>
      </c>
    </row>
    <row r="33" spans="1:6" ht="12.65" customHeight="1">
      <c r="A33" s="278"/>
      <c r="B33" s="32"/>
      <c r="C33" s="30"/>
      <c r="D33" s="273"/>
      <c r="E33" s="275"/>
      <c r="F33" s="345">
        <f t="shared" si="0"/>
        <v>0</v>
      </c>
    </row>
    <row r="34" spans="1:6" ht="12.65" customHeight="1">
      <c r="A34" s="271">
        <v>13</v>
      </c>
      <c r="B34" s="32" t="s">
        <v>95</v>
      </c>
      <c r="C34" s="30" t="s">
        <v>17</v>
      </c>
      <c r="D34" s="273">
        <v>1</v>
      </c>
      <c r="E34" s="36"/>
      <c r="F34" s="345">
        <f t="shared" si="0"/>
        <v>0</v>
      </c>
    </row>
    <row r="35" spans="1:6" ht="12.65" customHeight="1">
      <c r="A35" s="278"/>
      <c r="B35" s="32"/>
      <c r="C35" s="30"/>
      <c r="D35" s="273"/>
      <c r="E35" s="275"/>
      <c r="F35" s="345">
        <f t="shared" si="0"/>
        <v>0</v>
      </c>
    </row>
    <row r="36" spans="1:6" ht="24.9" customHeight="1">
      <c r="A36" s="271">
        <v>14</v>
      </c>
      <c r="B36" s="32" t="s">
        <v>94</v>
      </c>
      <c r="C36" s="30" t="s">
        <v>17</v>
      </c>
      <c r="D36" s="273">
        <v>1</v>
      </c>
      <c r="E36" s="274"/>
      <c r="F36" s="345">
        <f>D36*E36</f>
        <v>0</v>
      </c>
    </row>
    <row r="37" spans="1:6" ht="12.65" customHeight="1">
      <c r="A37" s="271">
        <v>15</v>
      </c>
      <c r="B37" t="s">
        <v>189</v>
      </c>
      <c r="C37" s="30" t="s">
        <v>17</v>
      </c>
      <c r="D37" s="273">
        <v>1</v>
      </c>
      <c r="E37" s="274"/>
      <c r="F37" s="345">
        <f>D37*E37</f>
        <v>0</v>
      </c>
    </row>
    <row r="38" spans="1:6" ht="25.5" customHeight="1">
      <c r="A38" s="271"/>
      <c r="B38" s="32"/>
      <c r="C38" s="34"/>
      <c r="D38" s="204"/>
      <c r="F38" s="345">
        <f>D38*E38</f>
        <v>0</v>
      </c>
    </row>
    <row r="39" spans="1:6" ht="62.5">
      <c r="A39" s="271">
        <v>16</v>
      </c>
      <c r="B39" s="2" t="s">
        <v>190</v>
      </c>
      <c r="C39" s="13" t="s">
        <v>17</v>
      </c>
      <c r="D39" s="28">
        <v>1</v>
      </c>
      <c r="E39" s="274"/>
      <c r="F39" s="345">
        <f>D39*E39</f>
        <v>0</v>
      </c>
    </row>
    <row r="40" spans="1:6" ht="25">
      <c r="A40" s="271">
        <v>17</v>
      </c>
      <c r="B40" s="2" t="s">
        <v>191</v>
      </c>
      <c r="C40" s="13" t="s">
        <v>17</v>
      </c>
      <c r="D40" s="28">
        <v>1</v>
      </c>
      <c r="E40" s="274"/>
      <c r="F40" s="345">
        <f>D40*E40</f>
        <v>0</v>
      </c>
    </row>
    <row r="41" spans="1:6">
      <c r="A41" s="271"/>
      <c r="B41" s="4"/>
      <c r="C41" s="13"/>
      <c r="D41" s="28"/>
      <c r="E41" s="29"/>
      <c r="F41" s="272"/>
    </row>
    <row r="42" spans="1:6" ht="26">
      <c r="A42" s="282"/>
      <c r="B42" s="283" t="str">
        <f>+CONCATENATE("REKAPITULACIJA - ",B7)</f>
        <v>REKAPITULACIJA - VODENJE IN DOKUMENTACIJA</v>
      </c>
      <c r="C42" s="234"/>
      <c r="D42" s="239"/>
      <c r="E42" s="233"/>
      <c r="F42" s="346">
        <f>SUM(F10:F40)</f>
        <v>0</v>
      </c>
    </row>
    <row r="43" spans="1:6">
      <c r="B43" s="4"/>
    </row>
    <row r="44" spans="1:6">
      <c r="B44" s="4"/>
    </row>
    <row r="45" spans="1:6">
      <c r="B45" s="4"/>
    </row>
    <row r="46" spans="1:6">
      <c r="B46" s="360"/>
    </row>
    <row r="47" spans="1:6">
      <c r="B47" s="360"/>
    </row>
    <row r="48" spans="1:6">
      <c r="B48" s="83"/>
    </row>
    <row r="49" spans="2:2">
      <c r="B49" s="83"/>
    </row>
    <row r="50" spans="2:2">
      <c r="B50" s="83"/>
    </row>
    <row r="51" spans="2:2">
      <c r="B51" s="83"/>
    </row>
    <row r="52" spans="2:2">
      <c r="B52" s="83"/>
    </row>
    <row r="53" spans="2:2">
      <c r="B53" s="83"/>
    </row>
    <row r="54" spans="2:2">
      <c r="B54" s="83"/>
    </row>
    <row r="55" spans="2:2">
      <c r="B55" s="83"/>
    </row>
  </sheetData>
  <sheetProtection algorithmName="SHA-512" hashValue="Fa0bQuMDhorgxCVBGiJ/cIbB7bvDbZe/0vKE4U/Jl5tLhpD+MiQgUbwAFvXVVxIprp3zG7TtT+beNawp4UYbow==" saltValue="+tFg6x7yZc7DRAWRxrbfFw==" spinCount="100000" sheet="1" objects="1" scenarios="1"/>
  <protectedRanges>
    <protectedRange sqref="E1:E1048576" name="Obseg1"/>
  </protectedRanges>
  <mergeCells count="1">
    <mergeCell ref="B46:B47"/>
  </mergeCells>
  <pageMargins left="0.98425196850393704" right="0.59055118110236227" top="0.59055118110236227" bottom="1.3779527559055118" header="0" footer="0.51181102362204722"/>
  <pageSetup paperSize="9" scale="86" orientation="portrait" r:id="rId1"/>
  <headerFooter>
    <oddFooter xml:space="preserve">&amp;L&amp;8MFE Dom starejših na Fari
Rev_0&amp;R&amp;8 &amp;"Arial,Krepko"&amp;18 3.3&amp;"Arial,Običajno"&amp;8
Št. projekta: TREO-P-082/24-E
Stran: &amp;P/&amp;N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8064-B181-41DD-9B45-526CEEDF4DCF}">
  <dimension ref="A1:IV169"/>
  <sheetViews>
    <sheetView showZeros="0" showWhiteSpace="0" view="pageLayout" topLeftCell="A25" zoomScale="115" zoomScaleNormal="100" zoomScaleSheetLayoutView="100" zoomScalePageLayoutView="115" workbookViewId="0">
      <selection activeCell="F36" sqref="F36"/>
    </sheetView>
  </sheetViews>
  <sheetFormatPr defaultColWidth="9.08984375" defaultRowHeight="12.5"/>
  <cols>
    <col min="1" max="1" width="6.6328125" style="35" customWidth="1"/>
    <col min="2" max="2" width="41.6328125" style="2" customWidth="1"/>
    <col min="3" max="3" width="4.6328125" style="13" customWidth="1"/>
    <col min="4" max="4" width="7.6328125" style="13" customWidth="1"/>
    <col min="5" max="6" width="12.6328125" customWidth="1"/>
    <col min="7" max="7" width="25.36328125" style="30" customWidth="1"/>
    <col min="8" max="9" width="14" style="13" customWidth="1"/>
  </cols>
  <sheetData>
    <row r="1" spans="1:14" s="2" customFormat="1" ht="13">
      <c r="A1" s="129"/>
      <c r="B1" s="95"/>
      <c r="C1" s="130"/>
      <c r="D1" s="131"/>
      <c r="E1" s="132"/>
      <c r="F1" s="6"/>
      <c r="G1" s="181"/>
      <c r="H1" s="182"/>
      <c r="I1" s="183"/>
    </row>
    <row r="2" spans="1:14" s="2" customFormat="1" ht="13">
      <c r="A2" s="129"/>
      <c r="B2" s="95"/>
      <c r="C2" s="130"/>
      <c r="D2" s="131"/>
      <c r="E2" s="132"/>
      <c r="F2" s="6"/>
      <c r="G2" s="181"/>
      <c r="H2" s="182"/>
      <c r="I2" s="183"/>
    </row>
    <row r="3" spans="1:14" s="2" customFormat="1" ht="13">
      <c r="A3" s="133"/>
      <c r="B3" s="134"/>
      <c r="C3" s="135"/>
      <c r="D3" s="136"/>
      <c r="E3" s="137"/>
      <c r="F3" s="6"/>
      <c r="G3" s="181"/>
      <c r="H3" s="182"/>
      <c r="I3" s="183"/>
    </row>
    <row r="4" spans="1:14" s="2" customFormat="1" ht="13">
      <c r="A4" s="138" t="s">
        <v>0</v>
      </c>
      <c r="B4" s="96"/>
      <c r="C4" s="139"/>
      <c r="D4" s="140"/>
      <c r="E4" s="96"/>
      <c r="F4" s="175"/>
      <c r="G4" s="181"/>
      <c r="H4" s="182"/>
      <c r="I4" s="183"/>
    </row>
    <row r="5" spans="1:14" s="2" customFormat="1" ht="23">
      <c r="A5" s="141" t="s">
        <v>9</v>
      </c>
      <c r="B5" s="142" t="s">
        <v>10</v>
      </c>
      <c r="C5" s="142" t="s">
        <v>11</v>
      </c>
      <c r="D5" s="229" t="s">
        <v>12</v>
      </c>
      <c r="E5" s="230" t="s">
        <v>14</v>
      </c>
      <c r="F5" s="228" t="s">
        <v>188</v>
      </c>
      <c r="G5" s="180"/>
      <c r="H5" s="180"/>
      <c r="I5" s="183"/>
    </row>
    <row r="6" spans="1:14">
      <c r="A6" s="126"/>
      <c r="B6" s="96"/>
      <c r="C6" s="98"/>
      <c r="D6" s="98"/>
      <c r="E6" s="116"/>
      <c r="F6" s="184"/>
      <c r="N6" s="53"/>
    </row>
    <row r="7" spans="1:14" ht="13">
      <c r="A7" s="120" t="s">
        <v>18</v>
      </c>
      <c r="B7" s="121" t="s">
        <v>30</v>
      </c>
      <c r="C7" s="98"/>
      <c r="D7" s="122"/>
      <c r="E7" s="143"/>
      <c r="F7" s="29"/>
    </row>
    <row r="8" spans="1:14" ht="13">
      <c r="A8" s="159" t="s">
        <v>37</v>
      </c>
      <c r="B8" s="87" t="s">
        <v>40</v>
      </c>
      <c r="C8" s="97"/>
      <c r="D8" s="122"/>
      <c r="E8" s="223"/>
      <c r="F8" s="185"/>
      <c r="G8" s="143"/>
      <c r="H8" s="185"/>
    </row>
    <row r="9" spans="1:14" ht="25">
      <c r="A9" s="123">
        <v>1</v>
      </c>
      <c r="B9" s="124" t="s">
        <v>185</v>
      </c>
      <c r="C9" s="97" t="s">
        <v>19</v>
      </c>
      <c r="D9" s="122">
        <v>324</v>
      </c>
      <c r="E9" s="171"/>
      <c r="F9" s="184">
        <f>D9*E9</f>
        <v>0</v>
      </c>
      <c r="G9" s="146"/>
      <c r="H9" s="184"/>
    </row>
    <row r="10" spans="1:14">
      <c r="A10" s="123"/>
      <c r="B10" s="124"/>
      <c r="C10" s="97"/>
      <c r="D10" s="98"/>
      <c r="E10" s="116"/>
      <c r="F10" s="184">
        <f t="shared" ref="F10:F33" si="0">D10*E10</f>
        <v>0</v>
      </c>
      <c r="G10" s="116"/>
      <c r="H10" s="184"/>
      <c r="I10" s="186"/>
    </row>
    <row r="11" spans="1:14">
      <c r="A11" s="123">
        <v>2</v>
      </c>
      <c r="B11" s="124" t="s">
        <v>163</v>
      </c>
      <c r="C11" s="97" t="s">
        <v>19</v>
      </c>
      <c r="D11" s="122">
        <v>168</v>
      </c>
      <c r="E11" s="145"/>
      <c r="F11" s="184">
        <f t="shared" si="0"/>
        <v>0</v>
      </c>
      <c r="G11" s="146"/>
      <c r="H11" s="184"/>
      <c r="I11" s="186"/>
    </row>
    <row r="12" spans="1:14">
      <c r="A12" s="123"/>
      <c r="F12" s="184">
        <f t="shared" si="0"/>
        <v>0</v>
      </c>
      <c r="G12"/>
      <c r="H12" s="184"/>
      <c r="I12" s="186"/>
    </row>
    <row r="13" spans="1:14" ht="13">
      <c r="A13" s="159" t="s">
        <v>43</v>
      </c>
      <c r="B13" s="87" t="s">
        <v>42</v>
      </c>
      <c r="C13" s="97"/>
      <c r="D13" s="122"/>
      <c r="E13" s="223"/>
      <c r="F13" s="184">
        <f t="shared" si="0"/>
        <v>0</v>
      </c>
      <c r="G13" s="143"/>
      <c r="H13" s="185"/>
      <c r="I13" s="186"/>
    </row>
    <row r="14" spans="1:14" ht="13">
      <c r="A14" s="123"/>
      <c r="F14" s="184">
        <f t="shared" si="0"/>
        <v>0</v>
      </c>
      <c r="G14"/>
      <c r="H14" s="184"/>
      <c r="I14" s="187"/>
    </row>
    <row r="15" spans="1:14" ht="12.65" customHeight="1">
      <c r="A15" s="123">
        <v>1</v>
      </c>
      <c r="B15" s="124" t="s">
        <v>164</v>
      </c>
      <c r="C15" s="10" t="s">
        <v>19</v>
      </c>
      <c r="D15" s="13">
        <v>4</v>
      </c>
      <c r="E15" s="160"/>
      <c r="F15" s="184">
        <f t="shared" si="0"/>
        <v>0</v>
      </c>
      <c r="G15" s="40"/>
      <c r="H15" s="184"/>
      <c r="I15" s="188"/>
    </row>
    <row r="16" spans="1:14" ht="12.65" customHeight="1">
      <c r="A16" s="123"/>
      <c r="B16" s="124"/>
      <c r="C16" s="10"/>
      <c r="E16" s="40"/>
      <c r="F16" s="184">
        <f t="shared" si="0"/>
        <v>0</v>
      </c>
      <c r="G16" s="40"/>
      <c r="H16" s="184"/>
      <c r="I16" s="188"/>
    </row>
    <row r="17" spans="1:256" ht="15.65" customHeight="1">
      <c r="A17" s="126"/>
      <c r="F17" s="184">
        <f t="shared" si="0"/>
        <v>0</v>
      </c>
      <c r="G17"/>
      <c r="H17" s="184"/>
      <c r="I17" s="188"/>
    </row>
    <row r="18" spans="1:256" ht="15.65" customHeight="1">
      <c r="A18" s="159" t="s">
        <v>41</v>
      </c>
      <c r="B18" s="87" t="s">
        <v>44</v>
      </c>
      <c r="C18" s="97"/>
      <c r="D18" s="122"/>
      <c r="E18" s="223"/>
      <c r="F18" s="184">
        <f t="shared" si="0"/>
        <v>0</v>
      </c>
      <c r="G18" s="143"/>
      <c r="H18" s="185"/>
      <c r="I18" s="227"/>
    </row>
    <row r="19" spans="1:256" ht="15.65" customHeight="1">
      <c r="A19" s="123"/>
      <c r="F19" s="184">
        <f t="shared" si="0"/>
        <v>0</v>
      </c>
      <c r="G19"/>
      <c r="H19" s="184"/>
      <c r="I19" s="189"/>
    </row>
    <row r="20" spans="1:256" ht="15.65" customHeight="1">
      <c r="A20" s="123">
        <v>1</v>
      </c>
      <c r="B20" s="2" t="s">
        <v>88</v>
      </c>
      <c r="C20" s="10" t="s">
        <v>19</v>
      </c>
      <c r="D20" s="91">
        <v>1</v>
      </c>
      <c r="E20" s="151"/>
      <c r="F20" s="184">
        <f t="shared" si="0"/>
        <v>0</v>
      </c>
      <c r="G20"/>
      <c r="H20" s="184"/>
      <c r="I20" s="189"/>
    </row>
    <row r="21" spans="1:256" ht="15.65" customHeight="1">
      <c r="A21" s="123"/>
      <c r="C21" s="10"/>
      <c r="D21" s="91"/>
      <c r="F21" s="184">
        <f t="shared" si="0"/>
        <v>0</v>
      </c>
      <c r="G21"/>
      <c r="H21" s="184"/>
      <c r="I21" s="189"/>
    </row>
    <row r="22" spans="1:256">
      <c r="A22" s="123">
        <v>2</v>
      </c>
      <c r="B22" s="2" t="s">
        <v>36</v>
      </c>
      <c r="C22" s="10" t="s">
        <v>19</v>
      </c>
      <c r="D22" s="28">
        <v>1</v>
      </c>
      <c r="E22" s="151"/>
      <c r="F22" s="184">
        <f>D22*E22</f>
        <v>0</v>
      </c>
      <c r="G22"/>
      <c r="H22" s="184"/>
      <c r="I22" s="189"/>
    </row>
    <row r="23" spans="1:256">
      <c r="A23" s="123"/>
      <c r="C23" s="10"/>
      <c r="D23" s="28"/>
      <c r="F23" s="184">
        <f t="shared" si="0"/>
        <v>0</v>
      </c>
      <c r="G23"/>
      <c r="H23" s="184"/>
      <c r="I23" s="189"/>
    </row>
    <row r="24" spans="1:256">
      <c r="A24" s="35">
        <v>3</v>
      </c>
      <c r="B24" s="124" t="s">
        <v>31</v>
      </c>
      <c r="C24" s="127" t="s">
        <v>20</v>
      </c>
      <c r="D24" s="122">
        <v>20</v>
      </c>
      <c r="E24" s="145"/>
      <c r="F24" s="184">
        <f t="shared" si="0"/>
        <v>0</v>
      </c>
      <c r="G24" s="146"/>
      <c r="H24" s="184"/>
      <c r="I24" s="165"/>
    </row>
    <row r="25" spans="1:256">
      <c r="B25" s="124"/>
      <c r="C25" s="97"/>
      <c r="D25" s="98"/>
      <c r="E25" s="116"/>
      <c r="F25" s="184">
        <f t="shared" si="0"/>
        <v>0</v>
      </c>
      <c r="G25" s="116"/>
      <c r="H25" s="184"/>
      <c r="I25" s="30"/>
    </row>
    <row r="26" spans="1:256">
      <c r="A26" s="123">
        <v>4</v>
      </c>
      <c r="B26" s="10" t="s">
        <v>45</v>
      </c>
      <c r="C26" s="10" t="s">
        <v>20</v>
      </c>
      <c r="D26" s="13">
        <v>8</v>
      </c>
      <c r="E26" s="145"/>
      <c r="F26" s="184">
        <f t="shared" si="0"/>
        <v>0</v>
      </c>
      <c r="G26" s="146"/>
      <c r="H26" s="184"/>
    </row>
    <row r="27" spans="1:256">
      <c r="A27" s="123"/>
      <c r="B27" s="96"/>
      <c r="C27" s="98"/>
      <c r="D27" s="98"/>
      <c r="E27" s="116"/>
      <c r="F27" s="184">
        <f t="shared" si="0"/>
        <v>0</v>
      </c>
      <c r="G27" s="116"/>
      <c r="H27" s="184"/>
    </row>
    <row r="28" spans="1:256">
      <c r="A28" s="123">
        <v>5</v>
      </c>
      <c r="B28" s="124" t="s">
        <v>46</v>
      </c>
      <c r="C28" s="127" t="s">
        <v>20</v>
      </c>
      <c r="D28" s="98">
        <v>140</v>
      </c>
      <c r="E28" s="145"/>
      <c r="F28" s="184">
        <f>D28*E28</f>
        <v>0</v>
      </c>
      <c r="G28" s="146"/>
      <c r="H28" s="184"/>
    </row>
    <row r="29" spans="1:256" s="30" customFormat="1">
      <c r="B29" s="124"/>
      <c r="C29" s="97"/>
      <c r="D29" s="98"/>
      <c r="E29" s="116"/>
      <c r="F29" s="184">
        <f t="shared" si="0"/>
        <v>0</v>
      </c>
      <c r="G29" s="116"/>
      <c r="H29" s="184"/>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0" customFormat="1" ht="12.9" customHeight="1">
      <c r="A30" s="123">
        <v>6</v>
      </c>
      <c r="B30" s="10" t="s">
        <v>87</v>
      </c>
      <c r="C30" s="97" t="s">
        <v>19</v>
      </c>
      <c r="D30" s="28">
        <v>20</v>
      </c>
      <c r="E30" s="145"/>
      <c r="F30" s="184">
        <f t="shared" si="0"/>
        <v>0</v>
      </c>
      <c r="G30" s="146"/>
      <c r="H30" s="184"/>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0" customFormat="1">
      <c r="A31" s="13"/>
      <c r="D31" s="13"/>
      <c r="F31" s="184">
        <f t="shared" si="0"/>
        <v>0</v>
      </c>
      <c r="H31" s="184"/>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0" customFormat="1">
      <c r="A32" s="13">
        <v>7</v>
      </c>
      <c r="B32" s="10" t="s">
        <v>130</v>
      </c>
      <c r="C32" s="97" t="s">
        <v>19</v>
      </c>
      <c r="D32" s="13">
        <v>50</v>
      </c>
      <c r="E32" s="145"/>
      <c r="F32" s="184">
        <f t="shared" si="0"/>
        <v>0</v>
      </c>
      <c r="G32" s="146"/>
      <c r="H32" s="184"/>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0" customFormat="1">
      <c r="A33" s="13"/>
      <c r="F33" s="184">
        <f t="shared" si="0"/>
        <v>0</v>
      </c>
      <c r="H33" s="184"/>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0" customFormat="1" ht="25">
      <c r="A34" s="13">
        <v>8</v>
      </c>
      <c r="B34" s="124" t="s">
        <v>48</v>
      </c>
      <c r="C34" s="10" t="s">
        <v>17</v>
      </c>
      <c r="D34" s="13">
        <v>1</v>
      </c>
      <c r="E34" s="145"/>
      <c r="F34" s="184">
        <f>D34*E34</f>
        <v>0</v>
      </c>
      <c r="G34" s="146"/>
      <c r="H34" s="184"/>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0" customFormat="1">
      <c r="A35" s="123"/>
      <c r="B35" s="115"/>
      <c r="C35" s="97"/>
      <c r="D35" s="128"/>
      <c r="E35" s="146"/>
      <c r="F35" s="184"/>
      <c r="G35" s="146"/>
      <c r="H35" s="184"/>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0" customFormat="1" ht="13.5" thickBot="1">
      <c r="A36" s="123"/>
      <c r="B36" s="148" t="str">
        <f>+CONCATENATE("REKAPITULACIJA - ",B7)</f>
        <v>REKAPITULACIJA - SEZNAM OPREME MFE</v>
      </c>
      <c r="C36" s="149"/>
      <c r="D36" s="150"/>
      <c r="E36" s="226"/>
      <c r="F36" s="192">
        <f>SUM(F9:F34)</f>
        <v>0</v>
      </c>
      <c r="G36" s="118"/>
      <c r="H36" s="190"/>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0" customFormat="1" ht="13" thickTop="1">
      <c r="A37" s="12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0" customFormat="1">
      <c r="A38" s="12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0" customFormat="1">
      <c r="A39" s="12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0" customFormat="1">
      <c r="A40" s="98"/>
      <c r="B40" s="54"/>
      <c r="C40" s="69"/>
      <c r="D40" s="102"/>
      <c r="E40" s="40"/>
      <c r="F40" s="29"/>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0" customFormat="1" ht="13">
      <c r="A41" s="147"/>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0" customFormat="1">
      <c r="A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0" customFormat="1">
      <c r="A43" s="31"/>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0" customFormat="1">
      <c r="A44" s="31"/>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0" customFormat="1">
      <c r="A45" s="12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c r="B46" s="54"/>
      <c r="C46" s="68"/>
      <c r="D46" s="52"/>
      <c r="E46" s="30"/>
      <c r="F46" s="29"/>
    </row>
    <row r="47" spans="1:256" s="30" customFormat="1">
      <c r="B47" s="124"/>
      <c r="C47" s="127"/>
      <c r="D47" s="98"/>
      <c r="E47" s="146"/>
      <c r="F47" s="29"/>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0" customFormat="1">
      <c r="B48" s="124"/>
      <c r="C48" s="97"/>
      <c r="D48" s="98"/>
      <c r="E48" s="116"/>
      <c r="F48" s="29"/>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s="30" customFormat="1">
      <c r="B49" s="124"/>
      <c r="C49" s="127"/>
      <c r="D49" s="98"/>
      <c r="E49" s="146"/>
      <c r="F49" s="29"/>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2:256" s="30" customFormat="1">
      <c r="B50" s="124"/>
      <c r="C50" s="127"/>
      <c r="D50" s="98"/>
      <c r="E50" s="116"/>
      <c r="F50" s="29"/>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0" customFormat="1">
      <c r="B51" s="124"/>
      <c r="C51" s="127"/>
      <c r="D51" s="98"/>
      <c r="E51" s="146"/>
      <c r="F51" s="29"/>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0" customFormat="1">
      <c r="B52" s="124"/>
      <c r="C52" s="127"/>
      <c r="D52" s="98"/>
      <c r="E52" s="116"/>
      <c r="F52" s="29"/>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0" customFormat="1">
      <c r="B53" s="124"/>
      <c r="C53" s="127"/>
      <c r="D53" s="98"/>
      <c r="E53" s="146"/>
      <c r="F53" s="29"/>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0" customFormat="1">
      <c r="B54" s="103"/>
      <c r="C54" s="69"/>
      <c r="D54" s="75"/>
      <c r="E54" s="40"/>
      <c r="F54" s="29"/>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0" customFormat="1">
      <c r="B55" s="103"/>
      <c r="C55" s="69"/>
      <c r="D55" s="75"/>
      <c r="F55" s="29"/>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0" customFormat="1">
      <c r="B56" s="103"/>
      <c r="C56" s="69"/>
      <c r="D56" s="75"/>
      <c r="E56" s="40"/>
      <c r="F56" s="29"/>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0" customFormat="1">
      <c r="B57" s="103"/>
      <c r="C57" s="69"/>
      <c r="D57" s="75"/>
      <c r="F57" s="29"/>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0" customFormat="1">
      <c r="B58" s="103"/>
      <c r="C58" s="69"/>
      <c r="D58" s="75"/>
      <c r="E58" s="40"/>
      <c r="F58" s="29"/>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0" customFormat="1">
      <c r="B59" s="103"/>
      <c r="C59" s="69"/>
      <c r="D59" s="75"/>
      <c r="F59" s="29"/>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0" customFormat="1">
      <c r="B60" s="103"/>
      <c r="C60" s="69"/>
      <c r="D60" s="75"/>
      <c r="E60" s="40"/>
      <c r="F60" s="29"/>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0" customFormat="1">
      <c r="B61" s="103"/>
      <c r="C61" s="69"/>
      <c r="D61" s="75"/>
      <c r="E61" s="40"/>
      <c r="F61" s="29"/>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0" customFormat="1">
      <c r="B62" s="103"/>
      <c r="C62" s="69"/>
      <c r="D62" s="75"/>
      <c r="E62" s="40"/>
      <c r="F62" s="29"/>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0" customFormat="1">
      <c r="B63" s="103"/>
      <c r="C63" s="69"/>
      <c r="D63" s="75"/>
      <c r="E63" s="40"/>
      <c r="F63" s="29"/>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0" customFormat="1">
      <c r="B64" s="103"/>
      <c r="C64" s="69"/>
      <c r="D64" s="75"/>
      <c r="E64" s="40"/>
      <c r="F64" s="29"/>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0" customFormat="1">
      <c r="B65" s="103"/>
      <c r="C65" s="69"/>
      <c r="D65" s="75"/>
      <c r="E65" s="40"/>
      <c r="F65" s="29"/>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0" customFormat="1">
      <c r="B66" s="103"/>
      <c r="C66" s="69"/>
      <c r="D66" s="75"/>
      <c r="E66" s="40"/>
      <c r="F66" s="29"/>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0" customFormat="1">
      <c r="B67" s="103"/>
      <c r="C67" s="10"/>
      <c r="D67" s="13"/>
      <c r="F67" s="29"/>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0" customFormat="1">
      <c r="B68" s="103"/>
      <c r="C68" s="69"/>
      <c r="D68" s="75"/>
      <c r="E68" s="40"/>
      <c r="F68" s="29"/>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0" customFormat="1">
      <c r="B69" s="103"/>
      <c r="C69" s="69"/>
      <c r="D69" s="75"/>
      <c r="F69" s="29"/>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0" customFormat="1">
      <c r="B70" s="104"/>
      <c r="C70" s="10"/>
      <c r="D70" s="13"/>
      <c r="F70" s="29"/>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0" customFormat="1">
      <c r="B71" s="104"/>
      <c r="C71" s="70"/>
      <c r="D71" s="105"/>
      <c r="E71" s="40"/>
      <c r="F71" s="29"/>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0" customFormat="1">
      <c r="B72" s="104"/>
      <c r="C72" s="70"/>
      <c r="D72" s="105"/>
      <c r="F72" s="29"/>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0" customFormat="1">
      <c r="B73" s="104"/>
      <c r="C73" s="70"/>
      <c r="D73" s="105"/>
      <c r="F73" s="29"/>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0" customFormat="1">
      <c r="B74" s="104"/>
      <c r="C74" s="70"/>
      <c r="D74" s="105"/>
      <c r="E74" s="40"/>
      <c r="F74" s="29"/>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0" customFormat="1">
      <c r="B75" s="104"/>
      <c r="C75" s="70"/>
      <c r="D75" s="105"/>
      <c r="F75" s="29"/>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0" customFormat="1">
      <c r="B76" s="104"/>
      <c r="C76" s="72"/>
      <c r="D76" s="106"/>
      <c r="E76" s="40"/>
      <c r="F76" s="29"/>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0" customFormat="1">
      <c r="B77" s="104"/>
      <c r="C77" s="72"/>
      <c r="D77" s="106"/>
      <c r="F77" s="29"/>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0" customFormat="1">
      <c r="B78" s="104"/>
      <c r="C78" s="72"/>
      <c r="D78" s="106"/>
      <c r="E78" s="40"/>
      <c r="F78" s="29"/>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0" customFormat="1">
      <c r="B79" s="104"/>
      <c r="C79" s="72"/>
      <c r="D79" s="106"/>
      <c r="F79" s="29"/>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0" customFormat="1">
      <c r="B80" s="104"/>
      <c r="C80" s="72"/>
      <c r="D80" s="106"/>
      <c r="E80" s="40"/>
      <c r="F80" s="29"/>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0" customFormat="1">
      <c r="B81" s="104"/>
      <c r="C81" s="72"/>
      <c r="D81" s="106"/>
      <c r="F81" s="29"/>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0" customFormat="1">
      <c r="B82" s="25"/>
      <c r="C82" s="10"/>
      <c r="D82" s="13"/>
      <c r="F82" s="29"/>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0" customFormat="1">
      <c r="B83" s="104"/>
      <c r="C83" s="72"/>
      <c r="D83" s="106"/>
      <c r="E83" s="40"/>
      <c r="F83" s="29"/>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0" customFormat="1">
      <c r="B84" s="107"/>
      <c r="C84" s="71"/>
      <c r="D84" s="108"/>
      <c r="F84" s="29"/>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0" customFormat="1">
      <c r="B85" s="25"/>
      <c r="C85" s="10"/>
      <c r="D85" s="13"/>
      <c r="F85" s="29"/>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0" customFormat="1">
      <c r="B86" s="104"/>
      <c r="C86" s="72"/>
      <c r="D86" s="106"/>
      <c r="E86" s="40"/>
      <c r="F86" s="29"/>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0" customFormat="1">
      <c r="B87" s="109"/>
      <c r="C87" s="68"/>
      <c r="D87" s="52"/>
      <c r="F87" s="29"/>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0" customFormat="1">
      <c r="B88" s="25"/>
      <c r="C88" s="10"/>
      <c r="D88" s="13"/>
      <c r="F88" s="29"/>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0" customFormat="1" ht="13">
      <c r="A89" s="43"/>
      <c r="B89" s="104"/>
      <c r="C89" s="72"/>
      <c r="D89" s="106"/>
      <c r="E89" s="40"/>
      <c r="F89" s="29"/>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0" customFormat="1">
      <c r="A90" s="35"/>
      <c r="B90" s="104"/>
      <c r="C90" s="72"/>
      <c r="D90" s="106"/>
      <c r="E90" s="40"/>
      <c r="F90" s="29"/>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0" customFormat="1">
      <c r="A91" s="35"/>
      <c r="B91" s="25"/>
      <c r="C91" s="76"/>
      <c r="D91" s="106"/>
      <c r="E91" s="40"/>
      <c r="F91" s="29"/>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0" customFormat="1">
      <c r="A92"/>
      <c r="B92" s="85"/>
      <c r="C92" s="10"/>
      <c r="D92" s="13"/>
      <c r="F92" s="29"/>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0" customFormat="1">
      <c r="A93"/>
      <c r="B93" s="25"/>
      <c r="C93" s="76"/>
      <c r="D93" s="106"/>
      <c r="E93" s="40"/>
      <c r="F93" s="29"/>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0" customFormat="1">
      <c r="A94"/>
      <c r="B94" s="85"/>
      <c r="C94" s="69"/>
      <c r="D94" s="75"/>
      <c r="F94" s="29"/>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0" customFormat="1">
      <c r="A95"/>
      <c r="B95" s="25"/>
      <c r="C95" s="76"/>
      <c r="D95" s="106"/>
      <c r="E95" s="40"/>
      <c r="F95" s="29"/>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0" customFormat="1">
      <c r="A96"/>
      <c r="B96" s="85"/>
      <c r="C96" s="69"/>
      <c r="D96" s="75"/>
      <c r="F96" s="29"/>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0" customFormat="1">
      <c r="A97"/>
      <c r="B97" s="25"/>
      <c r="C97" s="76"/>
      <c r="D97" s="106"/>
      <c r="E97" s="40"/>
      <c r="F97" s="29"/>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0" customFormat="1">
      <c r="A98"/>
      <c r="B98" s="25"/>
      <c r="C98" s="76"/>
      <c r="D98" s="106"/>
      <c r="F98" s="29"/>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0" customFormat="1">
      <c r="A99"/>
      <c r="B99" s="109"/>
      <c r="C99" s="68"/>
      <c r="D99" s="52"/>
      <c r="E99" s="40"/>
      <c r="F99" s="29"/>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0" customFormat="1">
      <c r="A100"/>
      <c r="B100" s="85"/>
      <c r="C100" s="10"/>
      <c r="D100" s="13"/>
      <c r="F100" s="29"/>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0" customFormat="1">
      <c r="A101"/>
      <c r="B101" s="109"/>
      <c r="C101" s="68"/>
      <c r="D101" s="52"/>
      <c r="E101" s="40"/>
      <c r="F101" s="29"/>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0" customFormat="1">
      <c r="A102"/>
      <c r="B102" s="109"/>
      <c r="C102" s="68"/>
      <c r="D102" s="52"/>
      <c r="E102" s="40"/>
      <c r="F102" s="29"/>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0" customFormat="1" ht="12" customHeight="1">
      <c r="A103"/>
      <c r="B103" s="109"/>
      <c r="C103" s="68"/>
      <c r="D103" s="52"/>
      <c r="E103" s="40"/>
      <c r="F103" s="29"/>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0" customFormat="1" ht="12" customHeight="1">
      <c r="A104"/>
      <c r="B104" s="110"/>
      <c r="C104" s="68"/>
      <c r="D104" s="52"/>
      <c r="E104" s="29"/>
      <c r="F104" s="29"/>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0" customFormat="1">
      <c r="A105"/>
      <c r="B105" s="111"/>
      <c r="C105" s="10"/>
      <c r="D105" s="28"/>
      <c r="E105" s="28"/>
      <c r="F105" s="74"/>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0" customFormat="1">
      <c r="A106"/>
      <c r="B106" s="25"/>
      <c r="C106" s="10"/>
      <c r="D106" s="13"/>
      <c r="F106" s="191"/>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0" customFormat="1">
      <c r="A107"/>
      <c r="B107" s="25"/>
      <c r="C107" s="68"/>
      <c r="D107" s="52"/>
      <c r="E107" s="29"/>
      <c r="F107" s="29"/>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0" customFormat="1">
      <c r="A108"/>
      <c r="B108" s="78"/>
      <c r="C108" s="10"/>
      <c r="D108" s="13"/>
      <c r="E108" s="37"/>
      <c r="F108" s="29"/>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0" customFormat="1">
      <c r="A109" s="35"/>
      <c r="B109" s="25"/>
      <c r="C109" s="10"/>
      <c r="D109" s="13"/>
      <c r="E109" s="37"/>
      <c r="F109" s="29"/>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0" customFormat="1">
      <c r="A110" s="35"/>
      <c r="B110" s="92"/>
      <c r="C110" s="10"/>
      <c r="D110" s="28"/>
      <c r="E110" s="37"/>
      <c r="F110" s="29"/>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0" customFormat="1">
      <c r="A111" s="35"/>
      <c r="F111" s="191"/>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0" customFormat="1">
      <c r="A112" s="35"/>
      <c r="B112" s="42"/>
      <c r="C112" s="41"/>
      <c r="D112" s="48"/>
      <c r="E112" s="45"/>
      <c r="F112" s="29"/>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0" customFormat="1">
      <c r="A113" s="35"/>
      <c r="B113" s="42"/>
      <c r="C113" s="41"/>
      <c r="D113" s="49"/>
      <c r="E113"/>
      <c r="F113" s="184"/>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0" customFormat="1">
      <c r="A114" s="35"/>
      <c r="B114" s="55"/>
      <c r="C114" s="41"/>
      <c r="D114" s="56"/>
      <c r="E114"/>
      <c r="F114" s="184"/>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0" customFormat="1">
      <c r="A115" s="35"/>
      <c r="B115" s="55"/>
      <c r="C115" s="41"/>
      <c r="D115" s="56"/>
      <c r="E115"/>
      <c r="F115" s="184"/>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0" customFormat="1">
      <c r="A116" s="35"/>
      <c r="B116" s="55"/>
      <c r="C116" s="41"/>
      <c r="D116" s="56"/>
      <c r="E116"/>
      <c r="F116" s="18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0" customFormat="1">
      <c r="A117" s="35"/>
      <c r="B117" s="57"/>
      <c r="C117" s="41"/>
      <c r="D117" s="56"/>
      <c r="E117"/>
      <c r="F117" s="184"/>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0" customFormat="1">
      <c r="A118" s="35"/>
      <c r="B118" s="57"/>
      <c r="C118" s="41"/>
      <c r="D118" s="56"/>
      <c r="E118"/>
      <c r="F118" s="184"/>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0" customFormat="1">
      <c r="A119" s="35"/>
      <c r="B119" s="15"/>
      <c r="C119" s="41"/>
      <c r="D119" s="56"/>
      <c r="E119"/>
      <c r="F119" s="184"/>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0" customFormat="1">
      <c r="A120" s="35"/>
      <c r="B120" s="57"/>
      <c r="C120" s="41"/>
      <c r="D120" s="56"/>
      <c r="E120"/>
      <c r="F120" s="184"/>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0" customFormat="1">
      <c r="A121" s="35"/>
      <c r="B121" s="57"/>
      <c r="C121" s="41"/>
      <c r="D121" s="56"/>
      <c r="E121"/>
      <c r="F121" s="184"/>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0" customFormat="1">
      <c r="A122" s="35"/>
      <c r="B122" s="57"/>
      <c r="C122" s="41"/>
      <c r="D122" s="56"/>
      <c r="E122"/>
      <c r="F122" s="184"/>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0" customFormat="1">
      <c r="A123" s="35"/>
      <c r="B123" s="57"/>
      <c r="C123" s="41"/>
      <c r="D123" s="56"/>
      <c r="E123"/>
      <c r="F123" s="184"/>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0" customFormat="1">
      <c r="A124" s="35"/>
      <c r="B124" s="57"/>
      <c r="C124" s="41"/>
      <c r="D124" s="56"/>
      <c r="E124" s="47"/>
      <c r="F124" s="184"/>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0" customFormat="1">
      <c r="A125" s="35"/>
      <c r="B125" s="57"/>
      <c r="C125" s="41"/>
      <c r="D125" s="56"/>
      <c r="E125" s="47"/>
      <c r="F125" s="184"/>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0" customFormat="1">
      <c r="A126" s="35"/>
      <c r="B126" s="57"/>
      <c r="C126" s="41"/>
      <c r="D126" s="56"/>
      <c r="E126" s="47"/>
      <c r="F126" s="184"/>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0" customFormat="1">
      <c r="A127" s="35"/>
      <c r="B127" s="57"/>
      <c r="C127" s="41"/>
      <c r="D127" s="56"/>
      <c r="E127" s="47"/>
      <c r="F127" s="184"/>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0" customFormat="1">
      <c r="A128" s="35"/>
      <c r="B128" s="32"/>
      <c r="C128" s="13"/>
      <c r="D128" s="28"/>
      <c r="E128" s="40"/>
      <c r="F128" s="29"/>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0" customFormat="1">
      <c r="A129" s="35"/>
      <c r="B129" s="32"/>
      <c r="C129" s="13"/>
      <c r="D129" s="28"/>
      <c r="E129" s="40"/>
      <c r="F129" s="29"/>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0" customFormat="1" ht="13">
      <c r="A130" s="35"/>
      <c r="B130" s="44"/>
      <c r="C130" s="49"/>
      <c r="D130" s="48"/>
      <c r="E130" s="46"/>
      <c r="F130" s="184"/>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0" customFormat="1">
      <c r="A131" s="35"/>
      <c r="B131" s="42"/>
      <c r="C131" s="41"/>
      <c r="D131" s="48"/>
      <c r="E131" s="45"/>
      <c r="F131" s="29"/>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0" customFormat="1">
      <c r="A132" s="35"/>
      <c r="B132" s="42"/>
      <c r="C132" s="41"/>
      <c r="D132" s="49"/>
      <c r="E132"/>
      <c r="F132" s="184"/>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0" customFormat="1">
      <c r="A133" s="35"/>
      <c r="B133" s="15"/>
      <c r="C133" s="41"/>
      <c r="D133" s="56"/>
      <c r="E133"/>
      <c r="F133" s="184"/>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0" customFormat="1">
      <c r="A134" s="35"/>
      <c r="B134" s="55"/>
      <c r="C134" s="41"/>
      <c r="D134" s="56"/>
      <c r="E134"/>
      <c r="F134" s="184"/>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0" customFormat="1">
      <c r="A135" s="35"/>
      <c r="B135" s="55"/>
      <c r="C135" s="41"/>
      <c r="D135" s="56"/>
      <c r="E135"/>
      <c r="F135" s="184"/>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0" customFormat="1">
      <c r="A136" s="35"/>
      <c r="B136" s="57"/>
      <c r="C136" s="41"/>
      <c r="D136" s="56"/>
      <c r="E136"/>
      <c r="F136" s="184"/>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0" customFormat="1">
      <c r="A137" s="35"/>
      <c r="B137" s="15"/>
      <c r="C137" s="41"/>
      <c r="D137" s="56"/>
      <c r="E137"/>
      <c r="F137" s="184"/>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0" customFormat="1">
      <c r="A138" s="35"/>
      <c r="B138" s="57"/>
      <c r="C138" s="41"/>
      <c r="D138" s="56"/>
      <c r="E138"/>
      <c r="F138" s="184"/>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0" customFormat="1">
      <c r="A139" s="35"/>
      <c r="B139" s="57"/>
      <c r="C139" s="41"/>
      <c r="D139" s="56"/>
      <c r="E139"/>
      <c r="F139" s="184"/>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0" customFormat="1">
      <c r="A140" s="35"/>
      <c r="B140" s="57"/>
      <c r="C140" s="41"/>
      <c r="D140" s="56"/>
      <c r="E140"/>
      <c r="F140" s="184"/>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0" customFormat="1">
      <c r="A141" s="35"/>
      <c r="B141" s="57"/>
      <c r="C141" s="41"/>
      <c r="D141" s="56"/>
      <c r="E141"/>
      <c r="F141" s="184"/>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0" customFormat="1">
      <c r="A142" s="35"/>
      <c r="B142" s="57"/>
      <c r="C142" s="41"/>
      <c r="D142" s="56"/>
      <c r="E142"/>
      <c r="F142" s="184"/>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0" customFormat="1">
      <c r="B143" s="57"/>
      <c r="C143" s="41"/>
      <c r="D143" s="56"/>
      <c r="E143"/>
      <c r="F143" s="184"/>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0" customFormat="1">
      <c r="A144" s="35"/>
      <c r="B144" s="57"/>
      <c r="C144" s="41"/>
      <c r="D144" s="56"/>
      <c r="E144" s="47"/>
      <c r="F144" s="184"/>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0" customFormat="1">
      <c r="A145" s="35"/>
      <c r="B145" s="57"/>
      <c r="C145" s="41"/>
      <c r="D145" s="56"/>
      <c r="E145" s="47"/>
      <c r="F145" s="184"/>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0" customFormat="1">
      <c r="A146" s="31"/>
      <c r="B146" s="32"/>
      <c r="C146" s="13"/>
      <c r="D146" s="28"/>
      <c r="E146" s="40"/>
      <c r="F146" s="29"/>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0" customFormat="1" ht="13">
      <c r="A147" s="31"/>
      <c r="B147" s="38"/>
      <c r="C147" s="13"/>
      <c r="D147" s="28"/>
      <c r="E147" s="47"/>
      <c r="F147" s="184"/>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0" customFormat="1" ht="13">
      <c r="A148" s="31"/>
      <c r="B148" s="44"/>
      <c r="C148" s="49"/>
      <c r="D148" s="48"/>
      <c r="E148" s="46"/>
      <c r="F148" s="184"/>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0" customFormat="1">
      <c r="A149" s="35"/>
      <c r="B149" s="42"/>
      <c r="C149" s="49"/>
      <c r="D149" s="48"/>
      <c r="E149" s="45"/>
      <c r="F149" s="29"/>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0" customFormat="1">
      <c r="A150" s="35"/>
      <c r="B150" s="42"/>
      <c r="C150" s="41"/>
      <c r="D150" s="49"/>
      <c r="E150"/>
      <c r="F150" s="184"/>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0" customFormat="1">
      <c r="A151" s="35"/>
      <c r="B151" s="15"/>
      <c r="C151" s="41"/>
      <c r="D151" s="56"/>
      <c r="E151"/>
      <c r="F151" s="184"/>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0" customFormat="1">
      <c r="A152" s="35"/>
      <c r="B152" s="57"/>
      <c r="C152" s="41"/>
      <c r="D152" s="73"/>
      <c r="E152"/>
      <c r="F152" s="184"/>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0" customFormat="1">
      <c r="A153" s="35"/>
      <c r="B153" s="57"/>
      <c r="C153" s="41"/>
      <c r="D153" s="73"/>
      <c r="E153"/>
      <c r="F153" s="184"/>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0" customFormat="1">
      <c r="A154" s="35"/>
      <c r="B154" s="57"/>
      <c r="C154" s="41"/>
      <c r="D154" s="73"/>
      <c r="E154"/>
      <c r="F15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0" customFormat="1">
      <c r="A155" s="35"/>
      <c r="B155" s="55"/>
      <c r="C155" s="41"/>
      <c r="D155" s="73"/>
      <c r="E155"/>
      <c r="F155"/>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0" customFormat="1">
      <c r="A156" s="35"/>
      <c r="B156" s="57"/>
      <c r="C156" s="41"/>
      <c r="D156" s="73"/>
      <c r="E156"/>
      <c r="F156"/>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0" customFormat="1">
      <c r="A157" s="35"/>
      <c r="B157" s="57"/>
      <c r="C157" s="41"/>
      <c r="D157" s="73"/>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0" customFormat="1">
      <c r="A158" s="35"/>
      <c r="B158" s="55"/>
      <c r="C158" s="41"/>
      <c r="D158" s="73"/>
      <c r="E158"/>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0" customFormat="1">
      <c r="A159" s="35"/>
      <c r="B159" s="55"/>
      <c r="C159" s="41"/>
      <c r="D159" s="73"/>
      <c r="E159"/>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0" customFormat="1">
      <c r="A160" s="35"/>
      <c r="B160" s="57"/>
      <c r="C160" s="41"/>
      <c r="D160" s="73"/>
      <c r="E160"/>
      <c r="F160"/>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0" customFormat="1">
      <c r="A161" s="35"/>
      <c r="B161" s="57"/>
      <c r="C161" s="41"/>
      <c r="D161" s="73"/>
      <c r="E161"/>
      <c r="F161"/>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0" customFormat="1">
      <c r="A162" s="35"/>
      <c r="B162" s="57"/>
      <c r="C162" s="41"/>
      <c r="D162" s="73"/>
      <c r="E162"/>
      <c r="F162"/>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0" customFormat="1">
      <c r="A163" s="35"/>
      <c r="B163" s="57"/>
      <c r="C163" s="41"/>
      <c r="D163" s="73"/>
      <c r="E163" s="47"/>
      <c r="F16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0" customFormat="1">
      <c r="A164" s="35"/>
      <c r="B164" s="57"/>
      <c r="C164" s="41"/>
      <c r="D164" s="73"/>
      <c r="E164" s="47"/>
      <c r="F16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0" customFormat="1">
      <c r="A165" s="31"/>
      <c r="B165" s="32"/>
      <c r="C165" s="13"/>
      <c r="D165" s="28"/>
      <c r="E165" s="40"/>
      <c r="F165" s="29"/>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0" customFormat="1">
      <c r="A166" s="31"/>
      <c r="B166" s="32"/>
      <c r="C166" s="13"/>
      <c r="D166" s="28"/>
      <c r="E166" s="37"/>
      <c r="F166" s="29"/>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0" customFormat="1">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0" customFormat="1">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0" customFormat="1">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sheetData>
  <sheetProtection algorithmName="SHA-512" hashValue="we+K38fookK8jzkTVa68S/uz+ZxJNkPgrzt05PBvgy0uiA5xaYQWy3pmEjBF/pNCEPns1/C5omDywFguCDtXwA==" saltValue="nCD1BHybn1+ZDY1cMXWrPg==" spinCount="100000" sheet="1" objects="1" scenarios="1"/>
  <protectedRanges>
    <protectedRange sqref="E1:E1048576" name="Obseg1"/>
  </protectedRanges>
  <phoneticPr fontId="71" type="noConversion"/>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76F9C-6EBE-4F64-8A30-F296C645B2DF}">
  <dimension ref="A1:IW111"/>
  <sheetViews>
    <sheetView showZeros="0" topLeftCell="A4" zoomScaleNormal="100" zoomScaleSheetLayoutView="100" zoomScalePageLayoutView="130" workbookViewId="0">
      <selection activeCell="F9" sqref="F9"/>
    </sheetView>
  </sheetViews>
  <sheetFormatPr defaultColWidth="9.08984375" defaultRowHeight="12.5"/>
  <cols>
    <col min="1" max="1" width="6.6328125" style="35" customWidth="1"/>
    <col min="2" max="2" width="41.6328125" style="2" customWidth="1"/>
    <col min="3" max="3" width="4.6328125" style="13" customWidth="1"/>
    <col min="4" max="4" width="7.90625" style="13" bestFit="1" customWidth="1"/>
    <col min="5" max="5" width="12.6328125" style="13" customWidth="1"/>
    <col min="6" max="7" width="12.6328125" customWidth="1"/>
    <col min="8" max="8" width="25.36328125" style="30" customWidth="1"/>
    <col min="9" max="10" width="14" style="13" customWidth="1"/>
    <col min="12" max="12" width="9.90625" bestFit="1" customWidth="1"/>
    <col min="13" max="13" width="37.90625" bestFit="1" customWidth="1"/>
    <col min="14" max="14" width="17" customWidth="1"/>
    <col min="15" max="15" width="22.453125" bestFit="1" customWidth="1"/>
    <col min="16" max="16" width="9.453125" customWidth="1"/>
  </cols>
  <sheetData>
    <row r="1" spans="1:14" s="2" customFormat="1" ht="13">
      <c r="A1" s="129"/>
      <c r="B1" s="95"/>
      <c r="C1" s="130"/>
      <c r="D1" s="131"/>
      <c r="E1" s="131"/>
      <c r="F1" s="132"/>
      <c r="G1" s="6"/>
      <c r="H1" s="181"/>
      <c r="I1" s="182"/>
      <c r="J1" s="183"/>
    </row>
    <row r="2" spans="1:14" s="2" customFormat="1" ht="13">
      <c r="A2" s="129"/>
      <c r="B2" s="95"/>
      <c r="C2" s="130"/>
      <c r="D2" s="131"/>
      <c r="E2" s="131"/>
      <c r="F2" s="132"/>
      <c r="G2" s="6"/>
      <c r="H2" s="181"/>
      <c r="I2" s="182"/>
      <c r="J2" s="183"/>
    </row>
    <row r="3" spans="1:14" s="2" customFormat="1" ht="13">
      <c r="A3" s="133"/>
      <c r="B3" s="134"/>
      <c r="C3" s="135"/>
      <c r="D3" s="136"/>
      <c r="E3" s="136"/>
      <c r="F3" s="137"/>
      <c r="G3" s="6"/>
      <c r="H3" s="181"/>
      <c r="I3" s="182"/>
      <c r="J3" s="183"/>
    </row>
    <row r="4" spans="1:14" s="2" customFormat="1" ht="13">
      <c r="A4" s="138" t="s">
        <v>0</v>
      </c>
      <c r="B4" s="96"/>
      <c r="C4" s="139"/>
      <c r="D4" s="140"/>
      <c r="E4" s="96"/>
      <c r="F4" s="175"/>
      <c r="G4" s="181"/>
      <c r="H4" s="182"/>
      <c r="I4" s="183"/>
    </row>
    <row r="5" spans="1:14" s="2" customFormat="1" ht="23">
      <c r="A5" s="284" t="s">
        <v>9</v>
      </c>
      <c r="B5" s="285" t="s">
        <v>10</v>
      </c>
      <c r="C5" s="285" t="s">
        <v>11</v>
      </c>
      <c r="D5" s="286" t="s">
        <v>12</v>
      </c>
      <c r="E5" s="232" t="s">
        <v>14</v>
      </c>
      <c r="F5" s="228" t="s">
        <v>188</v>
      </c>
      <c r="G5" s="180"/>
      <c r="H5" s="180"/>
      <c r="I5" s="183"/>
    </row>
    <row r="6" spans="1:14">
      <c r="A6" s="287"/>
      <c r="B6" s="96"/>
      <c r="C6" s="98"/>
      <c r="D6" s="98"/>
      <c r="E6" s="116"/>
      <c r="F6" s="251"/>
      <c r="G6" s="30"/>
      <c r="H6" s="13"/>
      <c r="J6"/>
      <c r="N6" s="53"/>
    </row>
    <row r="7" spans="1:14" ht="13">
      <c r="A7" s="288" t="s">
        <v>32</v>
      </c>
      <c r="B7" s="121" t="s">
        <v>47</v>
      </c>
      <c r="C7" s="98"/>
      <c r="D7" s="122"/>
      <c r="E7" s="143"/>
      <c r="F7" s="272"/>
      <c r="G7" s="30"/>
      <c r="H7" s="13"/>
      <c r="J7"/>
    </row>
    <row r="8" spans="1:14" ht="13">
      <c r="A8" s="289" t="s">
        <v>49</v>
      </c>
      <c r="B8" s="87" t="s">
        <v>139</v>
      </c>
      <c r="C8" s="97"/>
      <c r="D8" s="122"/>
      <c r="E8" s="231"/>
      <c r="F8" s="290"/>
      <c r="G8" s="143"/>
      <c r="H8" s="185"/>
      <c r="J8"/>
    </row>
    <row r="9" spans="1:14" ht="24.9" customHeight="1">
      <c r="A9" s="291">
        <v>1</v>
      </c>
      <c r="B9" s="124" t="s">
        <v>138</v>
      </c>
      <c r="C9" s="97" t="s">
        <v>17</v>
      </c>
      <c r="D9" s="122">
        <v>4</v>
      </c>
      <c r="E9" s="145"/>
      <c r="F9" s="251">
        <f>D9*E9</f>
        <v>0</v>
      </c>
      <c r="G9" s="146"/>
      <c r="H9" s="184"/>
      <c r="J9"/>
    </row>
    <row r="10" spans="1:14">
      <c r="A10" s="291"/>
      <c r="B10" s="124"/>
      <c r="C10" s="97"/>
      <c r="D10" s="98"/>
      <c r="E10" s="116"/>
      <c r="F10" s="251">
        <f t="shared" ref="F10:F20" si="0">D10*E10</f>
        <v>0</v>
      </c>
      <c r="G10" s="116"/>
      <c r="H10" s="184"/>
      <c r="I10" s="186"/>
      <c r="J10"/>
    </row>
    <row r="11" spans="1:14" ht="25">
      <c r="A11" s="291">
        <v>2</v>
      </c>
      <c r="B11" s="124" t="s">
        <v>48</v>
      </c>
      <c r="C11" s="97" t="s">
        <v>17</v>
      </c>
      <c r="D11" s="122">
        <v>4</v>
      </c>
      <c r="E11" s="145"/>
      <c r="F11" s="251">
        <f t="shared" si="0"/>
        <v>0</v>
      </c>
      <c r="G11" s="146"/>
      <c r="H11" s="184"/>
      <c r="I11" s="186"/>
      <c r="J11"/>
    </row>
    <row r="12" spans="1:14">
      <c r="A12" s="292"/>
      <c r="B12" s="124"/>
      <c r="C12" s="97"/>
      <c r="D12" s="98"/>
      <c r="E12" s="116"/>
      <c r="F12" s="251">
        <f t="shared" si="0"/>
        <v>0</v>
      </c>
      <c r="G12" s="116"/>
      <c r="H12" s="184"/>
      <c r="I12" s="186"/>
      <c r="J12"/>
    </row>
    <row r="13" spans="1:14" ht="39">
      <c r="A13" s="289" t="s">
        <v>50</v>
      </c>
      <c r="B13" s="87" t="s">
        <v>170</v>
      </c>
      <c r="C13" s="97"/>
      <c r="D13" s="122"/>
      <c r="E13" s="223"/>
      <c r="F13" s="251">
        <f t="shared" si="0"/>
        <v>0</v>
      </c>
      <c r="G13" s="143"/>
      <c r="H13" s="185"/>
      <c r="I13" s="186"/>
      <c r="J13"/>
    </row>
    <row r="14" spans="1:14" ht="62.5">
      <c r="A14" s="291"/>
      <c r="B14" s="96" t="s">
        <v>136</v>
      </c>
      <c r="E14"/>
      <c r="F14" s="251">
        <f t="shared" si="0"/>
        <v>0</v>
      </c>
      <c r="H14" s="184"/>
      <c r="J14"/>
    </row>
    <row r="15" spans="1:14">
      <c r="A15" s="291">
        <v>1</v>
      </c>
      <c r="B15" t="s">
        <v>169</v>
      </c>
      <c r="C15" s="10" t="s">
        <v>20</v>
      </c>
      <c r="D15" s="293">
        <v>843.2</v>
      </c>
      <c r="E15" s="160"/>
      <c r="F15" s="251">
        <f t="shared" si="0"/>
        <v>0</v>
      </c>
      <c r="G15" s="40"/>
      <c r="H15" s="184"/>
      <c r="I15" s="193"/>
      <c r="J15" s="157"/>
      <c r="K15" s="157"/>
      <c r="L15" s="157"/>
    </row>
    <row r="16" spans="1:14" ht="15.65" customHeight="1">
      <c r="A16" s="291"/>
      <c r="B16" s="294"/>
      <c r="C16" s="10"/>
      <c r="D16" s="293"/>
      <c r="E16"/>
      <c r="F16" s="251">
        <f t="shared" si="0"/>
        <v>0</v>
      </c>
      <c r="H16"/>
      <c r="I16" s="194"/>
      <c r="J16" s="157"/>
      <c r="K16" s="157"/>
      <c r="L16" s="157"/>
    </row>
    <row r="17" spans="1:257" ht="25">
      <c r="A17" s="291">
        <v>2</v>
      </c>
      <c r="B17" s="2" t="s">
        <v>171</v>
      </c>
      <c r="C17" s="10" t="s">
        <v>19</v>
      </c>
      <c r="D17" s="293">
        <v>544</v>
      </c>
      <c r="E17" s="160"/>
      <c r="F17" s="251">
        <f t="shared" si="0"/>
        <v>0</v>
      </c>
      <c r="G17" s="40"/>
      <c r="H17"/>
      <c r="I17" s="193"/>
      <c r="J17" s="157"/>
      <c r="K17" s="157"/>
      <c r="L17" s="157"/>
    </row>
    <row r="18" spans="1:257">
      <c r="A18" s="291"/>
      <c r="C18" s="10"/>
      <c r="D18" s="293"/>
      <c r="E18" s="40"/>
      <c r="F18" s="251">
        <f t="shared" si="0"/>
        <v>0</v>
      </c>
      <c r="G18" s="40"/>
      <c r="H18"/>
      <c r="I18" s="193"/>
      <c r="J18" s="157"/>
      <c r="K18" s="157"/>
      <c r="L18" s="157"/>
    </row>
    <row r="19" spans="1:257" ht="25">
      <c r="A19" s="291">
        <v>3</v>
      </c>
      <c r="B19" s="2" t="s">
        <v>172</v>
      </c>
      <c r="C19" s="10" t="s">
        <v>19</v>
      </c>
      <c r="D19" s="293">
        <v>272</v>
      </c>
      <c r="E19" s="160"/>
      <c r="F19" s="251">
        <f t="shared" si="0"/>
        <v>0</v>
      </c>
      <c r="G19" s="40"/>
      <c r="H19"/>
      <c r="I19" s="193"/>
      <c r="J19" s="157"/>
      <c r="K19" s="157"/>
      <c r="L19" s="157"/>
    </row>
    <row r="20" spans="1:257">
      <c r="A20" s="291"/>
      <c r="B20"/>
      <c r="C20" s="10"/>
      <c r="D20" s="293"/>
      <c r="E20" s="40"/>
      <c r="F20" s="251">
        <f t="shared" si="0"/>
        <v>0</v>
      </c>
      <c r="G20" s="40"/>
      <c r="H20"/>
      <c r="I20" s="193"/>
      <c r="J20" s="157"/>
      <c r="K20" s="157"/>
      <c r="L20" s="157"/>
    </row>
    <row r="21" spans="1:257" s="30" customFormat="1" ht="25">
      <c r="A21" s="295">
        <v>4</v>
      </c>
      <c r="B21" s="124" t="s">
        <v>51</v>
      </c>
      <c r="C21" s="10" t="s">
        <v>19</v>
      </c>
      <c r="D21" s="293">
        <v>1</v>
      </c>
      <c r="E21" s="296"/>
      <c r="F21" s="251">
        <f>D21*E21</f>
        <v>0</v>
      </c>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7" s="30" customFormat="1" ht="13">
      <c r="A22" s="1" t="s">
        <v>192</v>
      </c>
      <c r="B22" s="335" t="s">
        <v>193</v>
      </c>
      <c r="C22" s="10"/>
      <c r="D22" s="293"/>
      <c r="F22" s="296"/>
      <c r="G22" s="29"/>
      <c r="I22" s="13"/>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0" customFormat="1" ht="13">
      <c r="A23" s="13"/>
      <c r="B23" s="124"/>
      <c r="C23" s="10"/>
      <c r="D23" s="293"/>
      <c r="F23" s="296"/>
      <c r="G23" s="118"/>
      <c r="H23" s="118"/>
      <c r="I23" s="190"/>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0" customFormat="1">
      <c r="A24" s="336">
        <v>1</v>
      </c>
      <c r="B24" s="337" t="s">
        <v>194</v>
      </c>
      <c r="C24" s="338" t="s">
        <v>19</v>
      </c>
      <c r="D24" s="339">
        <v>160</v>
      </c>
      <c r="F24" s="296">
        <f>E24*D24</f>
        <v>0</v>
      </c>
      <c r="G24" s="29"/>
      <c r="I24" s="13"/>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0" customFormat="1">
      <c r="A25" s="336"/>
      <c r="B25" s="340"/>
      <c r="C25" s="338"/>
      <c r="D25" s="339"/>
      <c r="F25" s="296">
        <f t="shared" ref="F25:F28" si="1">E25*D25</f>
        <v>0</v>
      </c>
      <c r="G25" s="29"/>
      <c r="I25" s="13"/>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0" customFormat="1">
      <c r="A26" s="336">
        <v>2</v>
      </c>
      <c r="B26" s="337" t="s">
        <v>195</v>
      </c>
      <c r="C26" s="338" t="s">
        <v>19</v>
      </c>
      <c r="D26" s="339">
        <v>568</v>
      </c>
      <c r="F26" s="296">
        <f t="shared" si="1"/>
        <v>0</v>
      </c>
      <c r="G26" s="29"/>
      <c r="I26" s="13"/>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0" customFormat="1">
      <c r="A27" s="336"/>
      <c r="B27" s="340"/>
      <c r="C27" s="338"/>
      <c r="D27" s="339"/>
      <c r="F27" s="296">
        <f>E27*D27</f>
        <v>0</v>
      </c>
      <c r="G27" s="29"/>
      <c r="I27" s="13"/>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0" customFormat="1">
      <c r="A28" s="336">
        <v>3</v>
      </c>
      <c r="B28" s="337" t="s">
        <v>196</v>
      </c>
      <c r="C28" s="338" t="s">
        <v>19</v>
      </c>
      <c r="D28" s="339">
        <v>728</v>
      </c>
      <c r="F28" s="296">
        <f t="shared" si="1"/>
        <v>0</v>
      </c>
      <c r="G28" s="29"/>
      <c r="I28" s="13"/>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0" customFormat="1">
      <c r="A29" s="297"/>
      <c r="B29" s="109"/>
      <c r="C29" s="68"/>
      <c r="D29" s="52"/>
      <c r="F29" s="298"/>
      <c r="G29" s="29"/>
      <c r="I29" s="13"/>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0" customFormat="1" ht="26">
      <c r="A30" s="299"/>
      <c r="B30" s="300" t="str">
        <f>+CONCATENATE("REKAPITULACIJA - ",B7)</f>
        <v>REKAPITULACIJA - SEZNAM OPREME KONSTRUKCIJE</v>
      </c>
      <c r="C30" s="301"/>
      <c r="D30" s="302"/>
      <c r="E30" s="303"/>
      <c r="F30" s="304">
        <f>SUM(F9:F28)</f>
        <v>0</v>
      </c>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0" customFormat="1" ht="13">
      <c r="A31" s="43"/>
      <c r="B31" s="104"/>
      <c r="C31" s="72"/>
      <c r="D31" s="106"/>
      <c r="F31" s="40"/>
      <c r="G31" s="29"/>
      <c r="I31" s="13"/>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0" customFormat="1">
      <c r="A32" s="35"/>
      <c r="B32" s="104"/>
      <c r="C32" s="72"/>
      <c r="D32" s="106"/>
      <c r="F32" s="40"/>
      <c r="G32" s="29"/>
      <c r="I32" s="13"/>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0" customFormat="1">
      <c r="A33" s="35"/>
      <c r="B33" s="25"/>
      <c r="C33" s="76"/>
      <c r="D33" s="106"/>
      <c r="F33" s="40"/>
      <c r="G33" s="29"/>
      <c r="I33" s="13"/>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0" customFormat="1">
      <c r="A34"/>
      <c r="B34" s="85"/>
      <c r="C34" s="10"/>
      <c r="D34" s="13"/>
      <c r="G34" s="29"/>
      <c r="I34" s="13"/>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0" customFormat="1">
      <c r="A35"/>
      <c r="B35" s="25"/>
      <c r="C35" s="76"/>
      <c r="D35" s="106"/>
      <c r="F35" s="40"/>
      <c r="G35" s="29"/>
      <c r="I35" s="13"/>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0" customFormat="1">
      <c r="A36"/>
      <c r="B36" s="85"/>
      <c r="C36" s="69"/>
      <c r="D36" s="75"/>
      <c r="G36" s="29"/>
      <c r="I36" s="13"/>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0" customFormat="1">
      <c r="A37"/>
      <c r="G37" s="29"/>
      <c r="I37" s="1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0" customFormat="1" ht="12" customHeight="1">
      <c r="A38"/>
      <c r="B38" s="85"/>
      <c r="C38" s="69"/>
      <c r="D38" s="75"/>
      <c r="G38" s="29"/>
      <c r="I38" s="13"/>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0" customFormat="1" ht="12" customHeight="1">
      <c r="A39"/>
      <c r="B39" s="25"/>
      <c r="C39" s="76"/>
      <c r="D39" s="106"/>
      <c r="F39" s="40"/>
      <c r="G39" s="29"/>
      <c r="I39" s="13"/>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0" customFormat="1">
      <c r="A40"/>
      <c r="B40" s="25"/>
      <c r="C40" s="76"/>
      <c r="D40" s="106"/>
      <c r="G40" s="74"/>
      <c r="I40" s="13"/>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0" customFormat="1">
      <c r="A41"/>
      <c r="B41" s="109"/>
      <c r="C41" s="68"/>
      <c r="D41" s="52"/>
      <c r="F41" s="40"/>
      <c r="G41" s="191"/>
      <c r="I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0" customFormat="1">
      <c r="A42"/>
      <c r="B42" s="85"/>
      <c r="C42" s="10"/>
      <c r="D42" s="13"/>
      <c r="G42" s="29"/>
      <c r="I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0" customFormat="1">
      <c r="A43"/>
      <c r="B43" s="109"/>
      <c r="C43" s="68"/>
      <c r="D43" s="52"/>
      <c r="F43" s="40"/>
      <c r="G43" s="29"/>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0" customFormat="1">
      <c r="A44"/>
      <c r="B44" s="109"/>
      <c r="C44" s="68"/>
      <c r="D44" s="52"/>
      <c r="F44" s="40"/>
      <c r="G44" s="29"/>
      <c r="I44" s="13"/>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0" customFormat="1">
      <c r="A45"/>
      <c r="B45" s="109"/>
      <c r="C45" s="68"/>
      <c r="D45" s="52"/>
      <c r="F45" s="40"/>
      <c r="G45" s="29"/>
      <c r="I45" s="13"/>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0" customFormat="1">
      <c r="A46"/>
      <c r="B46" s="110"/>
      <c r="C46" s="68"/>
      <c r="D46" s="52"/>
      <c r="E46" s="52"/>
      <c r="F46" s="29"/>
      <c r="G46" s="191"/>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0" customFormat="1">
      <c r="A47"/>
      <c r="B47" s="111"/>
      <c r="C47" s="10"/>
      <c r="D47" s="28"/>
      <c r="E47" s="74"/>
      <c r="F47" s="28"/>
      <c r="G47" s="29"/>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0" customFormat="1">
      <c r="A48"/>
      <c r="B48" s="25"/>
      <c r="C48" s="10"/>
      <c r="D48" s="13"/>
      <c r="G48" s="184"/>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0" customFormat="1">
      <c r="A49"/>
      <c r="B49" s="25"/>
      <c r="C49" s="68"/>
      <c r="D49" s="52"/>
      <c r="E49" s="52"/>
      <c r="F49" s="29"/>
      <c r="G49" s="184"/>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0" customFormat="1">
      <c r="A50"/>
      <c r="B50" s="78"/>
      <c r="C50" s="10"/>
      <c r="D50" s="13"/>
      <c r="E50" s="52"/>
      <c r="F50" s="37"/>
      <c r="G50" s="184"/>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0" customFormat="1">
      <c r="A51" s="35"/>
      <c r="B51" s="25"/>
      <c r="C51" s="10"/>
      <c r="D51" s="13"/>
      <c r="E51" s="52"/>
      <c r="F51" s="37"/>
      <c r="G51" s="184"/>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0" customFormat="1">
      <c r="A52" s="35"/>
      <c r="B52" s="92"/>
      <c r="C52" s="10"/>
      <c r="D52" s="28"/>
      <c r="E52" s="28"/>
      <c r="F52" s="37"/>
      <c r="G52" s="184"/>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0" customFormat="1">
      <c r="A53" s="35"/>
      <c r="G53" s="184"/>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0" customFormat="1">
      <c r="A54" s="35"/>
      <c r="B54" s="42"/>
      <c r="C54" s="41"/>
      <c r="D54" s="48"/>
      <c r="E54" s="48"/>
      <c r="F54" s="45"/>
      <c r="G54" s="184"/>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0" customFormat="1">
      <c r="A55" s="35"/>
      <c r="B55" s="42"/>
      <c r="C55" s="41"/>
      <c r="D55" s="49"/>
      <c r="E55" s="49"/>
      <c r="F55"/>
      <c r="G55" s="184"/>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0" customFormat="1">
      <c r="A56" s="35"/>
      <c r="B56" s="55"/>
      <c r="C56" s="41"/>
      <c r="D56" s="56"/>
      <c r="E56" s="56"/>
      <c r="F56"/>
      <c r="G56" s="184"/>
      <c r="I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0" customFormat="1">
      <c r="A57" s="35"/>
      <c r="B57" s="55"/>
      <c r="C57" s="41"/>
      <c r="D57" s="56"/>
      <c r="E57" s="56"/>
      <c r="F57"/>
      <c r="G57" s="184"/>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0" customFormat="1">
      <c r="A58" s="35"/>
      <c r="B58" s="55"/>
      <c r="C58" s="41"/>
      <c r="D58" s="56"/>
      <c r="E58" s="56"/>
      <c r="F58"/>
      <c r="G58" s="184"/>
      <c r="I58" s="13"/>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0" customFormat="1">
      <c r="A59" s="35"/>
      <c r="B59" s="57"/>
      <c r="C59" s="41"/>
      <c r="D59" s="56"/>
      <c r="E59" s="56"/>
      <c r="F59"/>
      <c r="G59" s="184"/>
      <c r="I59" s="13"/>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0" customFormat="1">
      <c r="A60" s="35"/>
      <c r="B60" s="57"/>
      <c r="C60" s="41"/>
      <c r="D60" s="56"/>
      <c r="E60" s="56"/>
      <c r="F60"/>
      <c r="G60" s="184"/>
      <c r="I60" s="13"/>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0" customFormat="1">
      <c r="A61" s="35"/>
      <c r="B61" s="15"/>
      <c r="C61" s="41"/>
      <c r="D61" s="56"/>
      <c r="E61" s="56"/>
      <c r="F61"/>
      <c r="G61" s="184"/>
      <c r="I61" s="13"/>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0" customFormat="1">
      <c r="A62" s="35"/>
      <c r="B62" s="57"/>
      <c r="C62" s="41"/>
      <c r="D62" s="56"/>
      <c r="E62" s="56"/>
      <c r="F62"/>
      <c r="G62" s="184"/>
      <c r="I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0" customFormat="1">
      <c r="A63" s="35"/>
      <c r="B63" s="57"/>
      <c r="C63" s="41"/>
      <c r="D63" s="56"/>
      <c r="E63" s="56"/>
      <c r="F63"/>
      <c r="G63" s="29"/>
      <c r="I63" s="13"/>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0" customFormat="1">
      <c r="A64" s="35"/>
      <c r="B64" s="57"/>
      <c r="C64" s="41"/>
      <c r="D64" s="56"/>
      <c r="E64" s="56"/>
      <c r="F64"/>
      <c r="G64" s="29"/>
      <c r="I64" s="13"/>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0" customFormat="1">
      <c r="A65" s="35"/>
      <c r="B65" s="57"/>
      <c r="C65" s="41"/>
      <c r="D65" s="56"/>
      <c r="E65" s="56"/>
      <c r="F65"/>
      <c r="G65" s="184"/>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0" customFormat="1">
      <c r="A66" s="35"/>
      <c r="B66" s="57"/>
      <c r="C66" s="41"/>
      <c r="D66" s="56"/>
      <c r="E66" s="56"/>
      <c r="F66" s="47"/>
      <c r="G66" s="29"/>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0" customFormat="1">
      <c r="A67" s="35"/>
      <c r="B67" s="57"/>
      <c r="C67" s="41"/>
      <c r="D67" s="56"/>
      <c r="E67" s="56"/>
      <c r="F67" s="47"/>
      <c r="G67" s="184"/>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0" customFormat="1">
      <c r="A68" s="35"/>
      <c r="B68" s="57"/>
      <c r="C68" s="41"/>
      <c r="D68" s="56"/>
      <c r="E68" s="56"/>
      <c r="F68" s="47"/>
      <c r="G68" s="184"/>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0" customFormat="1">
      <c r="A69" s="35"/>
      <c r="B69" s="57"/>
      <c r="C69" s="41"/>
      <c r="D69" s="56"/>
      <c r="E69" s="56"/>
      <c r="F69" s="47"/>
      <c r="G69" s="184"/>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0" customFormat="1">
      <c r="A70" s="35"/>
      <c r="B70" s="32"/>
      <c r="C70" s="13"/>
      <c r="D70" s="28"/>
      <c r="E70" s="77"/>
      <c r="F70" s="40"/>
      <c r="G70" s="184"/>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0" customFormat="1">
      <c r="A71" s="35"/>
      <c r="B71" s="32"/>
      <c r="C71" s="13"/>
      <c r="D71" s="28"/>
      <c r="E71" s="28"/>
      <c r="F71" s="40"/>
      <c r="G71" s="184"/>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0" customFormat="1" ht="13">
      <c r="A72" s="35"/>
      <c r="B72" s="44"/>
      <c r="C72" s="49"/>
      <c r="D72" s="48"/>
      <c r="E72" s="48"/>
      <c r="F72" s="46"/>
      <c r="G72" s="184"/>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0" customFormat="1">
      <c r="A73" s="35"/>
      <c r="B73" s="42"/>
      <c r="C73" s="41"/>
      <c r="D73" s="48"/>
      <c r="E73" s="48"/>
      <c r="F73" s="45"/>
      <c r="G73" s="184"/>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0" customFormat="1">
      <c r="A74" s="35"/>
      <c r="B74" s="42"/>
      <c r="C74" s="41"/>
      <c r="D74" s="49"/>
      <c r="E74" s="49"/>
      <c r="F74"/>
      <c r="G74" s="184"/>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0" customFormat="1">
      <c r="A75" s="35"/>
      <c r="B75" s="15"/>
      <c r="C75" s="41"/>
      <c r="D75" s="56"/>
      <c r="E75" s="56"/>
      <c r="F75"/>
      <c r="G75" s="184"/>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0" customFormat="1">
      <c r="A76" s="35"/>
      <c r="B76" s="55"/>
      <c r="C76" s="41"/>
      <c r="D76" s="56"/>
      <c r="E76" s="56"/>
      <c r="F76"/>
      <c r="G76" s="184"/>
      <c r="I76" s="13"/>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0" customFormat="1">
      <c r="A77" s="35"/>
      <c r="B77" s="55"/>
      <c r="C77" s="41"/>
      <c r="D77" s="56"/>
      <c r="E77" s="56"/>
      <c r="F77"/>
      <c r="G77" s="184"/>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0" customFormat="1">
      <c r="A78" s="35"/>
      <c r="B78" s="57"/>
      <c r="C78" s="41"/>
      <c r="D78" s="56"/>
      <c r="E78" s="56"/>
      <c r="F78"/>
      <c r="G78" s="184"/>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0" customFormat="1">
      <c r="A79" s="35"/>
      <c r="B79" s="15"/>
      <c r="C79" s="41"/>
      <c r="D79" s="56"/>
      <c r="E79" s="56"/>
      <c r="F79"/>
      <c r="G79" s="184"/>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0" customFormat="1">
      <c r="A80" s="35"/>
      <c r="B80" s="57"/>
      <c r="C80" s="41"/>
      <c r="D80" s="56"/>
      <c r="E80" s="56"/>
      <c r="F80"/>
      <c r="G80" s="184"/>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0" customFormat="1">
      <c r="A81" s="35"/>
      <c r="B81" s="57"/>
      <c r="C81" s="41"/>
      <c r="D81" s="56"/>
      <c r="E81" s="56"/>
      <c r="F81"/>
      <c r="G81" s="29"/>
      <c r="I81" s="13"/>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0" customFormat="1">
      <c r="A82" s="35"/>
      <c r="B82" s="57"/>
      <c r="C82" s="41"/>
      <c r="D82" s="56"/>
      <c r="E82" s="56"/>
      <c r="F82"/>
      <c r="G82" s="184"/>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0" customFormat="1">
      <c r="A83" s="35"/>
      <c r="B83" s="57"/>
      <c r="C83" s="41"/>
      <c r="D83" s="56"/>
      <c r="E83" s="56"/>
      <c r="F83"/>
      <c r="G83" s="184"/>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0" customFormat="1">
      <c r="A84" s="35"/>
      <c r="B84" s="57"/>
      <c r="C84" s="41"/>
      <c r="D84" s="56"/>
      <c r="E84" s="56"/>
      <c r="F84"/>
      <c r="G84" s="29"/>
      <c r="I84" s="13"/>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0" customFormat="1">
      <c r="B85" s="57"/>
      <c r="C85" s="41"/>
      <c r="D85" s="56"/>
      <c r="E85" s="56"/>
      <c r="F85"/>
      <c r="G85" s="184"/>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0" customFormat="1">
      <c r="A86" s="35"/>
      <c r="B86" s="57"/>
      <c r="C86" s="41"/>
      <c r="D86" s="56"/>
      <c r="E86" s="56"/>
      <c r="F86" s="47"/>
      <c r="G86" s="184"/>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0" customFormat="1">
      <c r="A87" s="35"/>
      <c r="B87" s="57"/>
      <c r="C87" s="41"/>
      <c r="D87" s="56"/>
      <c r="E87" s="56"/>
      <c r="F87" s="47"/>
      <c r="G87" s="184"/>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0" customFormat="1">
      <c r="A88" s="31"/>
      <c r="B88" s="32"/>
      <c r="C88" s="13"/>
      <c r="D88" s="28"/>
      <c r="E88" s="77"/>
      <c r="F88" s="40"/>
      <c r="G88" s="184"/>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0" customFormat="1" ht="13">
      <c r="A89" s="31"/>
      <c r="B89" s="38"/>
      <c r="C89" s="13"/>
      <c r="D89" s="28"/>
      <c r="E89" s="28"/>
      <c r="F89" s="47"/>
      <c r="G89"/>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0" customFormat="1" ht="13">
      <c r="A90" s="31"/>
      <c r="B90" s="44"/>
      <c r="C90" s="49"/>
      <c r="D90" s="48"/>
      <c r="E90" s="48"/>
      <c r="F90" s="46"/>
      <c r="G90"/>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0" customFormat="1">
      <c r="A91" s="35"/>
      <c r="B91" s="42"/>
      <c r="C91" s="49"/>
      <c r="D91" s="48"/>
      <c r="E91" s="48"/>
      <c r="F91" s="45"/>
      <c r="G91"/>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0" customFormat="1">
      <c r="A92" s="35"/>
      <c r="B92" s="42"/>
      <c r="C92" s="41"/>
      <c r="D92" s="49"/>
      <c r="E92" s="49"/>
      <c r="F92"/>
      <c r="G92"/>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0" customFormat="1">
      <c r="A93" s="35"/>
      <c r="B93" s="15"/>
      <c r="C93" s="41"/>
      <c r="D93" s="56"/>
      <c r="E93" s="56"/>
      <c r="F93"/>
      <c r="G93"/>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0" customFormat="1">
      <c r="A94" s="35"/>
      <c r="B94" s="57"/>
      <c r="C94" s="41"/>
      <c r="D94" s="73"/>
      <c r="E94" s="56"/>
      <c r="F94"/>
      <c r="G94"/>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0" customFormat="1">
      <c r="A95" s="35"/>
      <c r="B95" s="57"/>
      <c r="C95" s="41"/>
      <c r="D95" s="73"/>
      <c r="E95" s="56"/>
      <c r="F95"/>
      <c r="G95"/>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0" customFormat="1">
      <c r="A96" s="35"/>
      <c r="B96" s="57"/>
      <c r="C96" s="41"/>
      <c r="D96" s="73"/>
      <c r="E96" s="56"/>
      <c r="F96"/>
      <c r="G96"/>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0" customFormat="1">
      <c r="A97" s="35"/>
      <c r="B97" s="55"/>
      <c r="C97" s="41"/>
      <c r="D97" s="73"/>
      <c r="E97" s="56"/>
      <c r="F97"/>
      <c r="G97"/>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0" customFormat="1">
      <c r="A98" s="35"/>
      <c r="B98" s="57"/>
      <c r="C98" s="41"/>
      <c r="D98" s="73"/>
      <c r="E98" s="56"/>
      <c r="F98"/>
      <c r="G98"/>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0" customFormat="1">
      <c r="A99" s="35"/>
      <c r="B99" s="57"/>
      <c r="C99" s="41"/>
      <c r="D99" s="73"/>
      <c r="E99" s="56"/>
      <c r="F99"/>
      <c r="G99"/>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0" customFormat="1">
      <c r="A100" s="35"/>
      <c r="B100" s="55"/>
      <c r="C100" s="41"/>
      <c r="D100" s="73"/>
      <c r="E100" s="56"/>
      <c r="F100"/>
      <c r="G100" s="29"/>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0" customFormat="1">
      <c r="A101" s="35"/>
      <c r="B101" s="55"/>
      <c r="C101" s="41"/>
      <c r="D101" s="73"/>
      <c r="E101" s="56"/>
      <c r="F101"/>
      <c r="G101" s="29"/>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0" customFormat="1">
      <c r="A102" s="35"/>
      <c r="B102" s="57"/>
      <c r="C102" s="41"/>
      <c r="D102" s="73"/>
      <c r="E102" s="56"/>
      <c r="F102"/>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0" customFormat="1">
      <c r="A103" s="35"/>
      <c r="B103" s="57"/>
      <c r="C103" s="41"/>
      <c r="D103" s="73"/>
      <c r="E103" s="56"/>
      <c r="F103"/>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0" customFormat="1">
      <c r="A104" s="35"/>
      <c r="B104" s="57"/>
      <c r="C104" s="41"/>
      <c r="D104" s="73"/>
      <c r="E104" s="56"/>
      <c r="F104"/>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c r="B105" s="57"/>
      <c r="C105" s="41"/>
      <c r="D105" s="73"/>
      <c r="E105" s="56"/>
      <c r="F105" s="47"/>
    </row>
    <row r="106" spans="1:257">
      <c r="B106" s="57"/>
      <c r="C106" s="41"/>
      <c r="D106" s="73"/>
      <c r="E106" s="56"/>
      <c r="F106" s="47"/>
    </row>
    <row r="107" spans="1:257">
      <c r="A107" s="31"/>
      <c r="B107" s="32"/>
      <c r="D107" s="28"/>
      <c r="E107" s="77"/>
      <c r="F107" s="40"/>
    </row>
    <row r="108" spans="1:257">
      <c r="A108" s="31"/>
      <c r="B108" s="32"/>
      <c r="D108" s="28"/>
      <c r="E108" s="28"/>
      <c r="F108" s="37"/>
    </row>
    <row r="109" spans="1:257">
      <c r="A109" s="30"/>
      <c r="B109" s="30"/>
      <c r="C109" s="30"/>
      <c r="D109" s="30"/>
      <c r="E109" s="30"/>
      <c r="F109" s="30"/>
    </row>
    <row r="110" spans="1:257">
      <c r="A110" s="30"/>
      <c r="B110" s="30"/>
      <c r="C110" s="30"/>
      <c r="D110" s="30"/>
      <c r="E110" s="30"/>
      <c r="F110" s="30"/>
    </row>
    <row r="111" spans="1:257">
      <c r="A111" s="30"/>
      <c r="B111" s="30"/>
      <c r="C111" s="30"/>
      <c r="D111" s="30"/>
      <c r="E111" s="30"/>
      <c r="F111" s="30"/>
    </row>
  </sheetData>
  <sheetProtection algorithmName="SHA-512" hashValue="A1GSO7fpvangU9Zl89hMqZjrAr+EQ8mAmxYAUse+CmXFnU8TaKvk1brEWuhNpjesHObEVdKar+d00nq4xCs8Vg==" saltValue="KgfwU2uJzCGQM+4a4iHNu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248B-C4F9-41F2-82D3-05A973A7A2C7}">
  <dimension ref="A1:IW184"/>
  <sheetViews>
    <sheetView showZeros="0" showWhiteSpace="0" view="pageLayout" zoomScaleNormal="100" zoomScaleSheetLayoutView="100" workbookViewId="0">
      <selection activeCell="F15" sqref="F15"/>
    </sheetView>
  </sheetViews>
  <sheetFormatPr defaultColWidth="9.08984375" defaultRowHeight="12.5"/>
  <cols>
    <col min="1" max="1" width="6.6328125" style="35" customWidth="1"/>
    <col min="2" max="2" width="41.6328125" style="2" customWidth="1"/>
    <col min="3" max="3" width="4.6328125" style="13" customWidth="1"/>
    <col min="4" max="4" width="7.6328125" style="13" customWidth="1"/>
    <col min="5" max="5" width="12.6328125" style="13" customWidth="1"/>
    <col min="6" max="7" width="12.6328125" customWidth="1"/>
    <col min="8" max="8" width="25.36328125" style="30" customWidth="1"/>
    <col min="9" max="10" width="14" style="13" customWidth="1"/>
  </cols>
  <sheetData>
    <row r="1" spans="1:256" s="2" customFormat="1" ht="13">
      <c r="A1" s="129"/>
      <c r="B1" s="95"/>
      <c r="C1" s="130"/>
      <c r="D1" s="131"/>
      <c r="E1" s="131"/>
      <c r="F1" s="132"/>
      <c r="G1" s="6"/>
      <c r="H1" s="181"/>
      <c r="I1" s="182"/>
      <c r="J1" s="183"/>
    </row>
    <row r="2" spans="1:256" s="2" customFormat="1" ht="13">
      <c r="A2" s="129"/>
      <c r="B2" s="95"/>
      <c r="C2" s="130"/>
      <c r="D2" s="131"/>
      <c r="E2" s="131"/>
      <c r="F2" s="132"/>
      <c r="G2" s="6"/>
      <c r="H2" s="181"/>
      <c r="I2" s="182"/>
      <c r="J2" s="183"/>
    </row>
    <row r="3" spans="1:256" s="2" customFormat="1" ht="13">
      <c r="A3" s="133"/>
      <c r="B3" s="134"/>
      <c r="C3" s="135"/>
      <c r="D3" s="136"/>
      <c r="E3" s="136"/>
      <c r="F3" s="137"/>
      <c r="G3" s="6"/>
      <c r="H3" s="181"/>
      <c r="I3" s="182"/>
      <c r="J3" s="183"/>
    </row>
    <row r="4" spans="1:256" s="2" customFormat="1" ht="13">
      <c r="A4" s="138" t="s">
        <v>0</v>
      </c>
      <c r="B4" s="96"/>
      <c r="C4" s="139"/>
      <c r="D4" s="140"/>
      <c r="E4" s="96"/>
      <c r="F4" s="96"/>
      <c r="G4" s="175"/>
      <c r="H4" s="181"/>
      <c r="I4" s="182"/>
      <c r="J4" s="183"/>
    </row>
    <row r="5" spans="1:256" s="2" customFormat="1" ht="23">
      <c r="A5" s="284" t="s">
        <v>9</v>
      </c>
      <c r="B5" s="285" t="s">
        <v>10</v>
      </c>
      <c r="C5" s="285" t="s">
        <v>11</v>
      </c>
      <c r="D5" s="286" t="s">
        <v>12</v>
      </c>
      <c r="E5" s="232" t="s">
        <v>14</v>
      </c>
      <c r="F5" s="228" t="s">
        <v>188</v>
      </c>
      <c r="G5" s="180"/>
      <c r="H5" s="180"/>
      <c r="I5" s="183"/>
    </row>
    <row r="6" spans="1:256">
      <c r="A6" s="287"/>
      <c r="B6" s="96"/>
      <c r="C6" s="97"/>
      <c r="D6" s="98"/>
      <c r="E6" s="116"/>
      <c r="F6" s="254"/>
      <c r="G6" s="30"/>
      <c r="H6" s="13"/>
      <c r="J6"/>
      <c r="N6" s="53"/>
    </row>
    <row r="7" spans="1:256" ht="13">
      <c r="A7" s="288" t="s">
        <v>32</v>
      </c>
      <c r="B7" s="121" t="s">
        <v>35</v>
      </c>
      <c r="C7" s="97"/>
      <c r="D7" s="122"/>
      <c r="E7" s="143"/>
      <c r="F7" s="272"/>
      <c r="G7" s="30"/>
      <c r="H7" s="13"/>
      <c r="J7"/>
    </row>
    <row r="8" spans="1:256" ht="13">
      <c r="A8" s="305" t="s">
        <v>38</v>
      </c>
      <c r="B8" s="87" t="s">
        <v>140</v>
      </c>
      <c r="C8" s="152"/>
      <c r="D8" s="153"/>
      <c r="E8" s="248"/>
      <c r="F8" s="249"/>
      <c r="G8" s="77"/>
      <c r="H8" s="195"/>
      <c r="J8"/>
    </row>
    <row r="9" spans="1:256">
      <c r="A9" s="291">
        <v>1</v>
      </c>
      <c r="B9" s="124" t="s">
        <v>174</v>
      </c>
      <c r="C9" s="97" t="s">
        <v>19</v>
      </c>
      <c r="D9" s="122">
        <v>4</v>
      </c>
      <c r="E9" s="145"/>
      <c r="F9" s="254">
        <f>D9*E9</f>
        <v>0</v>
      </c>
      <c r="G9" s="77"/>
      <c r="H9"/>
      <c r="I9" s="186"/>
      <c r="J9"/>
    </row>
    <row r="10" spans="1:256">
      <c r="A10" s="253"/>
      <c r="C10" s="97"/>
      <c r="D10" s="116"/>
      <c r="E10" s="334"/>
      <c r="F10" s="254">
        <f t="shared" ref="F10:F14" si="0">D10*E10</f>
        <v>0</v>
      </c>
      <c r="G10" s="30"/>
      <c r="H10" s="13"/>
      <c r="J10"/>
    </row>
    <row r="11" spans="1:256" ht="13">
      <c r="A11" s="305" t="s">
        <v>39</v>
      </c>
      <c r="B11" s="87" t="s">
        <v>156</v>
      </c>
      <c r="C11" s="152"/>
      <c r="D11" s="153"/>
      <c r="E11" s="248"/>
      <c r="F11" s="254">
        <f t="shared" si="0"/>
        <v>0</v>
      </c>
      <c r="G11" s="77"/>
      <c r="H11" s="195"/>
      <c r="J11"/>
    </row>
    <row r="12" spans="1:256" ht="37.5">
      <c r="A12" s="291">
        <v>1</v>
      </c>
      <c r="B12" s="124" t="s">
        <v>142</v>
      </c>
      <c r="C12" s="97" t="s">
        <v>19</v>
      </c>
      <c r="D12" s="122">
        <v>1</v>
      </c>
      <c r="E12" s="145"/>
      <c r="F12" s="254">
        <f t="shared" si="0"/>
        <v>0</v>
      </c>
      <c r="G12" s="77"/>
      <c r="H12"/>
      <c r="J12"/>
    </row>
    <row r="13" spans="1:256" s="30" customFormat="1">
      <c r="A13" s="297"/>
      <c r="F13" s="254">
        <f t="shared" si="0"/>
        <v>0</v>
      </c>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0" customFormat="1" ht="13">
      <c r="A14" s="306" t="s">
        <v>39</v>
      </c>
      <c r="B14" s="307" t="s">
        <v>173</v>
      </c>
      <c r="C14" s="97" t="s">
        <v>17</v>
      </c>
      <c r="D14" s="122">
        <v>1</v>
      </c>
      <c r="E14" s="145"/>
      <c r="F14" s="254">
        <f t="shared" si="0"/>
        <v>0</v>
      </c>
      <c r="G14" s="77"/>
      <c r="H14" s="195"/>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0" customFormat="1" ht="25">
      <c r="A15" s="250">
        <v>1</v>
      </c>
      <c r="B15" s="92" t="s">
        <v>141</v>
      </c>
      <c r="C15" s="10"/>
      <c r="D15" s="91"/>
      <c r="E15" s="36"/>
      <c r="F15" s="254">
        <f>D15*E15</f>
        <v>0</v>
      </c>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0" customFormat="1">
      <c r="A16" s="295"/>
      <c r="F16" s="298"/>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7" s="30" customFormat="1" ht="26">
      <c r="A17" s="308"/>
      <c r="B17" s="300" t="str">
        <f>+CONCATENATE("REKAPITULACIJA - ",B7)</f>
        <v>REKAPITULACIJA - SEZNAM OPREME STIKALNIH BLOKOV</v>
      </c>
      <c r="C17" s="301"/>
      <c r="D17" s="302"/>
      <c r="E17" s="226"/>
      <c r="F17" s="309">
        <f>SUM(F9:F15)</f>
        <v>0</v>
      </c>
      <c r="G17" s="190"/>
      <c r="H17" s="190"/>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7" s="30" customFormat="1">
      <c r="A18" s="34"/>
      <c r="E18" s="13"/>
      <c r="I18" s="13"/>
      <c r="J18" s="13"/>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s="30" customFormat="1">
      <c r="A19" s="34"/>
      <c r="B19" s="25"/>
      <c r="C19" s="10"/>
      <c r="D19" s="91"/>
      <c r="F19" s="40"/>
      <c r="J19" s="13"/>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s="30" customFormat="1">
      <c r="A20" s="34"/>
      <c r="J20" s="13"/>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s="30" customFormat="1">
      <c r="A21" s="34"/>
      <c r="B21" s="4"/>
      <c r="C21" s="10"/>
      <c r="D21" s="13"/>
      <c r="F21" s="40"/>
      <c r="J21" s="13"/>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s="30" customFormat="1">
      <c r="A22" s="35"/>
      <c r="J22" s="13"/>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s="30" customFormat="1">
      <c r="A23" s="34"/>
      <c r="B23" s="4"/>
      <c r="C23" s="10"/>
      <c r="D23" s="13"/>
      <c r="F23" s="40"/>
      <c r="J23" s="1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s="30" customFormat="1">
      <c r="J24" s="13"/>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s="30" customFormat="1">
      <c r="A25" s="34"/>
      <c r="B25" s="4"/>
      <c r="C25" s="10"/>
      <c r="D25" s="13"/>
      <c r="F25" s="40"/>
      <c r="J25" s="13"/>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s="30" customFormat="1">
      <c r="A26" s="34"/>
      <c r="J26" s="13"/>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row>
    <row r="27" spans="1:257" s="30" customFormat="1">
      <c r="A27" s="13"/>
      <c r="B27" s="92"/>
      <c r="C27" s="10"/>
      <c r="D27" s="91"/>
      <c r="F27" s="40"/>
      <c r="J27" s="13"/>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row>
    <row r="28" spans="1:257" s="30" customFormat="1">
      <c r="J28" s="13"/>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row>
    <row r="29" spans="1:257" s="30" customFormat="1">
      <c r="A29" s="34"/>
      <c r="B29" s="92"/>
      <c r="C29" s="10"/>
      <c r="D29" s="91"/>
      <c r="F29" s="40"/>
      <c r="J29" s="13"/>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row>
    <row r="30" spans="1:257" s="30" customFormat="1">
      <c r="A30" s="34"/>
      <c r="B30" s="85"/>
      <c r="J30" s="13"/>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row>
    <row r="31" spans="1:257" s="30" customFormat="1">
      <c r="A31" s="34"/>
      <c r="B31" s="92"/>
      <c r="C31" s="10"/>
      <c r="D31" s="91"/>
      <c r="E31" s="74"/>
      <c r="F31" s="40"/>
      <c r="J31" s="13"/>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row>
    <row r="32" spans="1:257" s="30" customFormat="1" ht="12.65" customHeight="1">
      <c r="A32" s="35"/>
      <c r="B32" s="85"/>
      <c r="J32" s="13"/>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row>
    <row r="33" spans="1:257" s="30" customFormat="1">
      <c r="A33" s="34"/>
      <c r="B33" s="92"/>
      <c r="C33" s="10"/>
      <c r="D33" s="91"/>
      <c r="E33" s="74"/>
      <c r="F33" s="40"/>
      <c r="J33" s="1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row>
    <row r="34" spans="1:257" s="30" customFormat="1">
      <c r="B34" s="85"/>
      <c r="J34" s="13"/>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row>
    <row r="35" spans="1:257" s="30" customFormat="1">
      <c r="A35" s="34"/>
      <c r="B35" s="92"/>
      <c r="C35" s="10"/>
      <c r="D35" s="91"/>
      <c r="E35" s="74"/>
      <c r="F35" s="40"/>
      <c r="J35" s="13"/>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row>
    <row r="36" spans="1:257" s="30" customFormat="1">
      <c r="A36" s="34"/>
      <c r="J36" s="13"/>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row>
    <row r="37" spans="1:257" s="30" customFormat="1">
      <c r="A37" s="34"/>
      <c r="B37" s="92"/>
      <c r="C37" s="10"/>
      <c r="D37" s="91"/>
      <c r="E37" s="74"/>
      <c r="F37" s="40"/>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0" customFormat="1">
      <c r="A38" s="34"/>
      <c r="B38" s="154"/>
      <c r="C38" s="10"/>
      <c r="D38" s="91"/>
      <c r="E38" s="74"/>
      <c r="F38" s="40"/>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0" customFormat="1">
      <c r="A39" s="13"/>
      <c r="B39" s="92"/>
      <c r="C39" s="10"/>
      <c r="D39" s="91"/>
      <c r="F39" s="40"/>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0" customFormat="1" ht="15.9" customHeight="1">
      <c r="A40" s="13"/>
      <c r="B40" s="85"/>
      <c r="E40" s="13"/>
      <c r="F40"/>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0" customFormat="1">
      <c r="A41" s="13"/>
      <c r="B41" s="4"/>
      <c r="C41" s="10"/>
      <c r="D41" s="91"/>
      <c r="F41" s="40"/>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0" customFormat="1">
      <c r="A42" s="13"/>
      <c r="B42" s="4"/>
      <c r="F42" s="40"/>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0" customFormat="1">
      <c r="A43" s="13"/>
      <c r="B43" s="4"/>
      <c r="C43" s="10"/>
      <c r="D43" s="91"/>
      <c r="F43" s="40"/>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0" customFormat="1">
      <c r="A44" s="13"/>
      <c r="B44" s="4"/>
      <c r="F44" s="40"/>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0" customFormat="1">
      <c r="A45" s="13"/>
      <c r="B45" s="4"/>
      <c r="C45" s="10"/>
      <c r="D45" s="91"/>
      <c r="F45" s="40"/>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0" customFormat="1">
      <c r="A46" s="13"/>
      <c r="B46" s="4"/>
      <c r="C46" s="10"/>
      <c r="D46" s="91"/>
      <c r="I46" s="13"/>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0" customFormat="1">
      <c r="A47" s="13"/>
      <c r="B47" s="4"/>
      <c r="C47" s="10"/>
      <c r="D47" s="91"/>
      <c r="F47" s="40"/>
      <c r="I47" s="13"/>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0" customFormat="1">
      <c r="A48" s="13"/>
      <c r="B48" s="4"/>
      <c r="F48" s="40"/>
      <c r="I48" s="13"/>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0" customFormat="1" ht="10.5" customHeight="1">
      <c r="A49" s="13"/>
      <c r="B49" s="4"/>
      <c r="C49" s="10"/>
      <c r="D49" s="91"/>
      <c r="F49" s="40"/>
      <c r="I49" s="13"/>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0" customFormat="1">
      <c r="A50" s="13"/>
      <c r="B50" s="4"/>
      <c r="F50" s="40"/>
      <c r="I50" s="13"/>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0" customFormat="1">
      <c r="A51" s="13"/>
      <c r="B51" s="4"/>
      <c r="C51" s="10"/>
      <c r="D51" s="91"/>
      <c r="F51" s="40"/>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0" customFormat="1">
      <c r="A52" s="13"/>
      <c r="B52" s="4"/>
      <c r="C52" s="10"/>
      <c r="D52" s="91"/>
      <c r="F52" s="40"/>
      <c r="I52" s="13"/>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0" customFormat="1">
      <c r="A53" s="13"/>
      <c r="B53" s="2"/>
      <c r="C53" s="10"/>
      <c r="D53" s="91"/>
      <c r="F53" s="40"/>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0" customFormat="1">
      <c r="A54" s="13"/>
      <c r="B54" s="2"/>
      <c r="C54" s="13"/>
      <c r="D54" s="13"/>
      <c r="F54"/>
      <c r="I54" s="13"/>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0" customFormat="1">
      <c r="A55" s="13"/>
      <c r="B55" s="92"/>
      <c r="C55" s="10"/>
      <c r="D55" s="91"/>
      <c r="F55" s="40"/>
      <c r="G55"/>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0" customFormat="1">
      <c r="A56" s="34"/>
      <c r="B56" s="163"/>
      <c r="C56" s="10"/>
      <c r="D56" s="91"/>
      <c r="E56" s="13"/>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0" customFormat="1">
      <c r="A57" s="34"/>
      <c r="B57" s="163"/>
      <c r="C57" s="10"/>
      <c r="D57" s="91"/>
      <c r="F57" s="40"/>
      <c r="J57" s="13"/>
      <c r="K57"/>
      <c r="L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0" customFormat="1">
      <c r="A58" s="34"/>
      <c r="B58" s="163"/>
      <c r="C58" s="10"/>
      <c r="D58" s="91"/>
      <c r="J58" s="13"/>
      <c r="K58"/>
      <c r="L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0" customFormat="1">
      <c r="A59" s="34"/>
      <c r="B59" s="163"/>
      <c r="C59" s="10"/>
      <c r="D59" s="91"/>
      <c r="F59" s="40"/>
      <c r="J59" s="13"/>
      <c r="K59"/>
      <c r="L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0" customFormat="1">
      <c r="A60" s="13"/>
      <c r="B60" s="163"/>
      <c r="C60" s="10"/>
      <c r="D60" s="91"/>
      <c r="J60" s="13"/>
      <c r="K60"/>
      <c r="L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0" customFormat="1">
      <c r="A61" s="13"/>
      <c r="B61" s="163"/>
      <c r="C61" s="10"/>
      <c r="D61" s="91"/>
      <c r="F61" s="40"/>
      <c r="J61" s="13"/>
      <c r="K61"/>
      <c r="L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0" customFormat="1">
      <c r="A62" s="13"/>
      <c r="B62" s="4"/>
      <c r="C62" s="10"/>
      <c r="D62" s="13"/>
      <c r="F62" s="40"/>
      <c r="J62" s="13"/>
      <c r="K62"/>
      <c r="L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0" customFormat="1">
      <c r="A63" s="13"/>
      <c r="B63" s="25"/>
      <c r="C63" s="10"/>
      <c r="D63" s="91"/>
      <c r="F63" s="40"/>
      <c r="J63" s="13"/>
      <c r="K63"/>
      <c r="L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0" customFormat="1">
      <c r="A64" s="13"/>
      <c r="B64" s="25"/>
      <c r="K64"/>
      <c r="L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0" customFormat="1">
      <c r="A65" s="13"/>
      <c r="B65" s="25"/>
      <c r="C65" s="10"/>
      <c r="D65" s="91"/>
      <c r="F65" s="40"/>
      <c r="J65" s="91"/>
      <c r="K65"/>
      <c r="L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0" customFormat="1">
      <c r="A66" s="13"/>
      <c r="B66" s="25"/>
      <c r="K66"/>
      <c r="L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0" customFormat="1">
      <c r="A67" s="13"/>
      <c r="B67" s="25"/>
      <c r="C67" s="10"/>
      <c r="D67" s="91"/>
      <c r="F67" s="40"/>
      <c r="H67" s="25"/>
      <c r="K67"/>
      <c r="L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0" customFormat="1">
      <c r="A68" s="13"/>
      <c r="H68" s="92"/>
      <c r="I68" s="10"/>
      <c r="J68" s="91"/>
      <c r="K68"/>
      <c r="L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0" customFormat="1">
      <c r="A69" s="13"/>
      <c r="B69" s="92"/>
      <c r="C69" s="10"/>
      <c r="D69" s="91"/>
      <c r="F69" s="40"/>
      <c r="H69" s="25"/>
      <c r="J69" s="91"/>
      <c r="K69"/>
      <c r="L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0" customFormat="1">
      <c r="A70" s="13"/>
      <c r="H70" s="92"/>
      <c r="I70" s="10"/>
      <c r="K70"/>
      <c r="L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0" customFormat="1">
      <c r="A71" s="13"/>
      <c r="B71" s="4"/>
      <c r="C71" s="10"/>
      <c r="D71" s="13"/>
      <c r="F71" s="40"/>
      <c r="H71" s="25"/>
      <c r="J71"/>
      <c r="K71"/>
      <c r="L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0" customFormat="1">
      <c r="A72" s="13"/>
      <c r="H72" s="25"/>
      <c r="I72" s="10"/>
      <c r="K72"/>
      <c r="L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0" customFormat="1">
      <c r="A73" s="13"/>
      <c r="B73" s="4"/>
      <c r="C73" s="10"/>
      <c r="D73" s="13"/>
      <c r="F73" s="40"/>
      <c r="H73" s="25"/>
      <c r="J73" s="91"/>
      <c r="K73"/>
      <c r="L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0" customFormat="1">
      <c r="A74" s="13"/>
      <c r="B74" s="4"/>
      <c r="C74" s="10"/>
      <c r="D74" s="13"/>
      <c r="H74" s="25"/>
      <c r="I74" s="10"/>
      <c r="K74"/>
      <c r="L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0" customFormat="1">
      <c r="A75" s="13"/>
      <c r="B75" s="4"/>
      <c r="C75" s="10"/>
      <c r="D75" s="13"/>
      <c r="F75" s="40"/>
      <c r="H75" s="25"/>
      <c r="J75" s="91"/>
      <c r="K75"/>
      <c r="L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c r="A76" s="13"/>
      <c r="B76" s="4"/>
      <c r="C76" s="10"/>
      <c r="E76" s="30"/>
      <c r="F76" s="30"/>
      <c r="G76" s="30"/>
      <c r="H76" s="25"/>
      <c r="I76" s="10"/>
      <c r="J76" s="30"/>
    </row>
    <row r="77" spans="1:257" s="30" customFormat="1">
      <c r="A77" s="34"/>
      <c r="B77" s="4"/>
      <c r="C77" s="10"/>
      <c r="D77" s="13"/>
      <c r="F77" s="40"/>
      <c r="H77" s="25"/>
      <c r="J77" s="91"/>
      <c r="K77"/>
      <c r="L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0" customFormat="1">
      <c r="A78" s="34"/>
      <c r="H78" s="25"/>
      <c r="I78" s="10"/>
      <c r="K78"/>
      <c r="L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0" customFormat="1">
      <c r="A79" s="34"/>
      <c r="B79" s="4"/>
      <c r="C79" s="10"/>
      <c r="D79" s="13"/>
      <c r="F79" s="40"/>
      <c r="H79" s="25"/>
      <c r="J79" s="91"/>
      <c r="K79"/>
      <c r="L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0" customFormat="1">
      <c r="A80" s="34"/>
      <c r="H80" s="92"/>
      <c r="I80" s="10"/>
      <c r="K80"/>
      <c r="L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0" customFormat="1">
      <c r="A81" s="34"/>
      <c r="B81" s="4"/>
      <c r="C81" s="10"/>
      <c r="D81" s="13"/>
      <c r="F81" s="40"/>
      <c r="H81" s="25"/>
      <c r="J81" s="91"/>
      <c r="K81"/>
      <c r="L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0" customFormat="1">
      <c r="A82" s="34"/>
      <c r="H82" s="25"/>
      <c r="I82" s="10"/>
      <c r="K82"/>
      <c r="L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0" customFormat="1">
      <c r="A83" s="34"/>
      <c r="B83" s="4"/>
      <c r="C83" s="10"/>
      <c r="D83" s="13"/>
      <c r="F83" s="40"/>
      <c r="H83" s="25"/>
      <c r="J83" s="91"/>
      <c r="K83"/>
      <c r="L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0" customFormat="1">
      <c r="A84" s="34"/>
      <c r="H84" s="25"/>
      <c r="I84" s="10"/>
      <c r="K84"/>
      <c r="L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0" customFormat="1">
      <c r="A85" s="31"/>
      <c r="B85" s="4"/>
      <c r="C85" s="10"/>
      <c r="D85" s="13"/>
      <c r="F85" s="40"/>
      <c r="H85" s="25"/>
      <c r="J85" s="91"/>
      <c r="K85"/>
      <c r="L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0" customFormat="1">
      <c r="B86" s="2"/>
      <c r="C86" s="13"/>
      <c r="D86" s="13"/>
      <c r="F86" s="40"/>
      <c r="H86" s="25"/>
      <c r="J86" s="91"/>
      <c r="K86"/>
      <c r="L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0" customFormat="1">
      <c r="A87" s="13"/>
      <c r="B87" s="4"/>
      <c r="C87" s="10"/>
      <c r="D87" s="28"/>
      <c r="F87" s="40"/>
      <c r="H87" s="25"/>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0" customFormat="1">
      <c r="H88" s="25"/>
      <c r="I88" s="10"/>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0" customFormat="1">
      <c r="A89" s="13"/>
      <c r="B89" s="4"/>
      <c r="C89" s="10"/>
      <c r="D89" s="91"/>
      <c r="F89" s="40"/>
      <c r="H89" s="25"/>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0" customFormat="1">
      <c r="A90" s="13"/>
      <c r="B90" s="92"/>
      <c r="C90" s="10"/>
      <c r="D90" s="91"/>
      <c r="H90" s="10"/>
      <c r="I90" s="10"/>
      <c r="K90"/>
      <c r="L90"/>
      <c r="M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0" customFormat="1">
      <c r="A91" s="13"/>
      <c r="B91" s="4"/>
      <c r="C91" s="10"/>
      <c r="D91" s="13"/>
      <c r="F91" s="40"/>
      <c r="H91" s="10"/>
      <c r="I91" s="10"/>
      <c r="K91"/>
      <c r="L91"/>
      <c r="M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0" customFormat="1">
      <c r="A92" s="13"/>
      <c r="H92" s="10"/>
      <c r="I92" s="69"/>
      <c r="K92"/>
      <c r="L92"/>
      <c r="M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0" customFormat="1">
      <c r="A93" s="13"/>
      <c r="B93" s="92"/>
      <c r="C93" s="10"/>
      <c r="D93" s="91"/>
      <c r="F93" s="40"/>
      <c r="J93" s="13"/>
      <c r="K93"/>
      <c r="L93"/>
      <c r="M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0" customFormat="1">
      <c r="A94" s="13"/>
      <c r="F94" s="40"/>
      <c r="I94" s="10"/>
      <c r="J94" s="13"/>
      <c r="K94"/>
      <c r="L94"/>
      <c r="M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0" customFormat="1">
      <c r="A95" s="13"/>
      <c r="B95" s="92"/>
      <c r="C95" s="10"/>
      <c r="D95" s="91"/>
      <c r="F95" s="40"/>
      <c r="J95" s="13"/>
      <c r="K95"/>
      <c r="L95"/>
      <c r="M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0" customFormat="1">
      <c r="F96" s="40"/>
      <c r="J96" s="13"/>
      <c r="K96"/>
      <c r="L96"/>
      <c r="M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0" customFormat="1">
      <c r="A97" s="13"/>
      <c r="B97" s="25"/>
      <c r="C97" s="10"/>
      <c r="D97" s="91"/>
      <c r="F97" s="40"/>
      <c r="J97" s="13"/>
      <c r="K97"/>
      <c r="L97"/>
      <c r="M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0" customFormat="1">
      <c r="A98" s="13"/>
      <c r="J98" s="13"/>
      <c r="K98"/>
      <c r="L98"/>
      <c r="M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0" customFormat="1">
      <c r="A99" s="13"/>
      <c r="B99" s="25"/>
      <c r="C99" s="10"/>
      <c r="D99" s="91"/>
      <c r="F99" s="40"/>
      <c r="J99" s="13"/>
      <c r="K99"/>
      <c r="L99"/>
      <c r="M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0" customFormat="1">
      <c r="A100" s="98"/>
      <c r="B100" s="25"/>
      <c r="J100" s="13"/>
      <c r="K100"/>
      <c r="L100"/>
      <c r="M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0" customFormat="1">
      <c r="A101" s="98"/>
      <c r="B101" s="25"/>
      <c r="C101" s="10"/>
      <c r="D101" s="91"/>
      <c r="F101" s="40"/>
      <c r="J101" s="13"/>
      <c r="K101"/>
      <c r="L101"/>
      <c r="M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0" customFormat="1">
      <c r="A102" s="98"/>
      <c r="B102" s="25"/>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0" customFormat="1">
      <c r="A103" s="98"/>
      <c r="B103" s="25"/>
      <c r="C103" s="10"/>
      <c r="D103" s="91"/>
      <c r="F103" s="40"/>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0" customFormat="1">
      <c r="A104" s="172"/>
      <c r="B104" s="25"/>
      <c r="F104" s="40"/>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0" customFormat="1" ht="13">
      <c r="A105" s="178"/>
      <c r="B105" s="92"/>
      <c r="C105" s="10"/>
      <c r="D105" s="91"/>
      <c r="F105" s="40"/>
      <c r="G105" s="195"/>
      <c r="H105" s="77"/>
      <c r="I105" s="195"/>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0" customFormat="1">
      <c r="A106" s="118"/>
      <c r="B106" s="25"/>
      <c r="I106" s="196"/>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0" customFormat="1">
      <c r="A107" s="125"/>
      <c r="B107" s="25"/>
      <c r="C107" s="10"/>
      <c r="D107" s="91"/>
      <c r="E107" s="74"/>
      <c r="F107" s="40"/>
      <c r="I107" s="196"/>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0" customFormat="1">
      <c r="A108" s="118"/>
      <c r="B108" s="25"/>
      <c r="I108" s="189"/>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0" customFormat="1">
      <c r="A109" s="98"/>
      <c r="B109" s="97"/>
      <c r="C109" s="118"/>
      <c r="D109" s="98"/>
      <c r="F109" s="40"/>
      <c r="I109" s="29"/>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0" customFormat="1">
      <c r="A110" s="98"/>
      <c r="B110" s="97"/>
      <c r="C110" s="127"/>
      <c r="D110" s="98"/>
      <c r="I110" s="29"/>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0" customFormat="1">
      <c r="A111" s="98"/>
      <c r="B111" s="95"/>
      <c r="C111" s="97"/>
      <c r="D111" s="122"/>
      <c r="F111" s="40"/>
      <c r="I111" s="29"/>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0" customFormat="1">
      <c r="A112" s="13"/>
      <c r="B112" s="118"/>
      <c r="C112" s="118"/>
      <c r="D112" s="118"/>
      <c r="I112" s="29"/>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0" customFormat="1">
      <c r="A113" s="13"/>
      <c r="B113" s="96"/>
      <c r="C113" s="97"/>
      <c r="D113" s="128"/>
      <c r="F113" s="40"/>
      <c r="I113" s="29"/>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0" customFormat="1">
      <c r="A114" s="13"/>
      <c r="F114" s="40"/>
      <c r="I114" s="29"/>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0" customFormat="1">
      <c r="A115" s="13"/>
      <c r="B115" s="10"/>
      <c r="C115" s="69"/>
      <c r="D115"/>
      <c r="F115" s="40"/>
      <c r="I115" s="29"/>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0" customFormat="1">
      <c r="A116" s="13"/>
      <c r="I116" s="29"/>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0" customFormat="1">
      <c r="A117" s="13"/>
      <c r="B117" s="25"/>
      <c r="C117" s="10"/>
      <c r="D117" s="91"/>
      <c r="E117" s="74"/>
      <c r="F117" s="40"/>
      <c r="I117" s="29"/>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0" customFormat="1">
      <c r="A118" s="13"/>
      <c r="B118" s="25"/>
      <c r="C118" s="10"/>
      <c r="D118" s="91"/>
      <c r="I118" s="29"/>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0" customFormat="1">
      <c r="A119" s="13"/>
      <c r="B119" s="25"/>
      <c r="C119" s="10"/>
      <c r="D119" s="91"/>
      <c r="F119" s="40"/>
      <c r="I119" s="29"/>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0" customFormat="1">
      <c r="A120" s="13"/>
      <c r="B120" s="25"/>
      <c r="I120" s="29"/>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0" customFormat="1">
      <c r="A121" s="13"/>
      <c r="B121" s="25"/>
      <c r="C121" s="10"/>
      <c r="D121" s="91"/>
      <c r="E121" s="74"/>
      <c r="F121" s="40"/>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0" customFormat="1">
      <c r="A122" s="13"/>
      <c r="B122" s="25"/>
      <c r="C122" s="10"/>
      <c r="D122" s="91"/>
      <c r="I122" s="29"/>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0" customFormat="1">
      <c r="A123" s="13"/>
      <c r="B123" s="10"/>
      <c r="C123" s="69"/>
      <c r="D123"/>
      <c r="F123" s="40"/>
      <c r="I123" s="29"/>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0" customFormat="1">
      <c r="A124" s="13"/>
      <c r="B124" s="10"/>
      <c r="C124" s="69"/>
      <c r="D124"/>
      <c r="E124" s="13"/>
      <c r="I124" s="29"/>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0" customFormat="1">
      <c r="A125" s="34"/>
      <c r="B125" s="4"/>
      <c r="C125" s="10"/>
      <c r="D125" s="91"/>
      <c r="F125" s="40"/>
      <c r="I125" s="29"/>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0" customFormat="1">
      <c r="A126" s="34"/>
      <c r="I126" s="29"/>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0" customFormat="1">
      <c r="A127" s="34"/>
      <c r="B127" s="10"/>
      <c r="C127" s="10"/>
      <c r="D127" s="91"/>
      <c r="F127" s="40"/>
      <c r="H127" s="197"/>
      <c r="I127" s="29"/>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0" customFormat="1">
      <c r="A128" s="31"/>
      <c r="H128" s="40"/>
      <c r="I128" s="29"/>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0" customFormat="1">
      <c r="A129" s="34"/>
      <c r="B129" s="4"/>
      <c r="C129" s="10"/>
      <c r="D129"/>
      <c r="F129" s="146"/>
      <c r="H129" s="40"/>
      <c r="I129" s="29"/>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0" customFormat="1">
      <c r="A130" s="13"/>
      <c r="H130" s="40"/>
      <c r="I130" s="29"/>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0" customFormat="1">
      <c r="A131" s="34"/>
      <c r="B131" s="10"/>
      <c r="C131" s="10"/>
      <c r="D131"/>
      <c r="F131" s="40"/>
      <c r="H131" s="40"/>
      <c r="I131" s="29"/>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c r="A132" s="34"/>
      <c r="B132" s="10"/>
      <c r="C132" s="10"/>
      <c r="D132"/>
      <c r="E132" s="30"/>
      <c r="F132" s="30"/>
      <c r="G132" s="30"/>
      <c r="H132" s="40"/>
      <c r="I132" s="29"/>
    </row>
    <row r="133" spans="1:257" s="30" customFormat="1">
      <c r="A133" s="13"/>
      <c r="B133" s="97"/>
      <c r="C133" s="97"/>
      <c r="D133" s="116"/>
      <c r="F133" s="40"/>
      <c r="H133" s="40"/>
      <c r="I133" s="29"/>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0" customFormat="1">
      <c r="A134" s="13"/>
      <c r="B134" s="97"/>
      <c r="C134" s="97"/>
      <c r="D134" s="116"/>
      <c r="I134" s="29"/>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0" customFormat="1">
      <c r="A135" s="13"/>
      <c r="B135" s="2"/>
      <c r="C135" s="97"/>
      <c r="D135" s="116"/>
      <c r="F135" s="40"/>
      <c r="G135"/>
      <c r="H135" s="40"/>
      <c r="I135" s="29"/>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0" customFormat="1">
      <c r="A136" s="13"/>
      <c r="B136" s="97"/>
      <c r="C136" s="97"/>
      <c r="D136" s="116"/>
      <c r="I136" s="29"/>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0" customFormat="1">
      <c r="A137" s="13"/>
      <c r="B137" s="97"/>
      <c r="C137" s="97"/>
      <c r="D137" s="116"/>
      <c r="E137" s="74"/>
      <c r="F137" s="40"/>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0" customFormat="1">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0" customFormat="1">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0" customFormat="1" ht="13">
      <c r="A140" s="4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0" customFormat="1">
      <c r="A141" s="123"/>
      <c r="B141" s="95"/>
      <c r="C141" s="97"/>
      <c r="D141" s="128"/>
      <c r="E141" s="98"/>
      <c r="F141" s="146"/>
      <c r="G141"/>
      <c r="I141" s="29"/>
      <c r="J141" s="13"/>
      <c r="K141"/>
      <c r="L141"/>
      <c r="M141"/>
      <c r="N141"/>
      <c r="O141" s="92"/>
      <c r="P141" s="10"/>
      <c r="Q141" s="9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0" customFormat="1">
      <c r="A142" s="123"/>
      <c r="B142" s="95"/>
      <c r="C142" s="97"/>
      <c r="D142" s="128"/>
      <c r="E142" s="98"/>
      <c r="F142" s="116"/>
      <c r="G142"/>
      <c r="I142" s="13"/>
      <c r="J142" s="13"/>
      <c r="K142"/>
      <c r="L142"/>
      <c r="M142"/>
      <c r="N142"/>
      <c r="O142" s="25"/>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0" customFormat="1">
      <c r="A143" s="123"/>
      <c r="B143" s="4"/>
      <c r="C143" s="10"/>
      <c r="D143" s="13"/>
      <c r="E143" s="98"/>
      <c r="F143" s="146"/>
      <c r="G143"/>
      <c r="I143" s="13"/>
      <c r="J143" s="13"/>
      <c r="K143"/>
      <c r="L143"/>
      <c r="M143"/>
      <c r="N143"/>
      <c r="O143" s="25"/>
      <c r="P143" s="10"/>
      <c r="Q143" s="91"/>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0" customFormat="1">
      <c r="A144" s="123"/>
      <c r="B144" s="95"/>
      <c r="C144" s="97"/>
      <c r="D144" s="128"/>
      <c r="E144" s="98"/>
      <c r="F144" s="116"/>
      <c r="G144"/>
      <c r="I144" s="13"/>
      <c r="J144" s="13"/>
      <c r="K144"/>
      <c r="L144"/>
      <c r="M144"/>
      <c r="N144"/>
      <c r="O144" s="25"/>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0" customFormat="1">
      <c r="A145" s="123"/>
      <c r="B145" s="95"/>
      <c r="C145" s="97"/>
      <c r="D145" s="128"/>
      <c r="E145" s="98"/>
      <c r="F145" s="146"/>
      <c r="G145"/>
      <c r="I145" s="13"/>
      <c r="J145" s="13"/>
      <c r="K145"/>
      <c r="L145"/>
      <c r="M145"/>
      <c r="N145"/>
      <c r="O145" s="25"/>
      <c r="P145" s="10"/>
      <c r="Q145" s="91"/>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c r="A146" s="123"/>
      <c r="B146" s="95"/>
      <c r="C146" s="97"/>
      <c r="D146" s="128"/>
      <c r="E146" s="98"/>
      <c r="F146" s="116"/>
      <c r="O146" s="25"/>
      <c r="P146" s="30"/>
      <c r="Q146" s="30"/>
    </row>
    <row r="147" spans="1:257" ht="13">
      <c r="A147" s="123"/>
      <c r="B147" s="115"/>
      <c r="C147" s="116"/>
      <c r="D147" s="122"/>
      <c r="E147" s="161"/>
      <c r="F147" s="146"/>
      <c r="I147" s="29"/>
      <c r="O147" s="25"/>
      <c r="P147" s="10"/>
      <c r="Q147" s="91"/>
    </row>
    <row r="148" spans="1:257">
      <c r="A148" s="123"/>
      <c r="B148" s="95"/>
      <c r="C148" s="97"/>
      <c r="D148" s="122"/>
      <c r="E148" s="98"/>
      <c r="F148" s="116"/>
      <c r="I148" s="29"/>
      <c r="O148" s="25"/>
      <c r="P148" s="30"/>
      <c r="Q148" s="30"/>
    </row>
    <row r="149" spans="1:257">
      <c r="A149" s="123"/>
      <c r="B149" s="95"/>
      <c r="C149" s="97"/>
      <c r="D149" s="128"/>
      <c r="E149" s="98"/>
      <c r="F149" s="146"/>
      <c r="O149" s="25"/>
      <c r="P149" s="10"/>
      <c r="Q149" s="91"/>
    </row>
    <row r="150" spans="1:257">
      <c r="A150" s="98"/>
      <c r="B150" s="95"/>
      <c r="C150" s="97"/>
      <c r="D150" s="122"/>
      <c r="E150" s="98"/>
      <c r="F150" s="116"/>
      <c r="O150" s="25"/>
      <c r="P150" s="30"/>
      <c r="Q150" s="30"/>
    </row>
    <row r="151" spans="1:257">
      <c r="A151" s="98"/>
      <c r="B151" s="95"/>
      <c r="C151" s="97"/>
      <c r="D151" s="128"/>
      <c r="E151" s="118"/>
      <c r="F151" s="146"/>
      <c r="G151" s="30"/>
      <c r="H151" s="40"/>
      <c r="O151" s="92"/>
      <c r="P151" s="10"/>
      <c r="Q151" s="91"/>
    </row>
    <row r="152" spans="1:257">
      <c r="A152" s="118"/>
      <c r="B152" s="115"/>
      <c r="C152" s="116"/>
      <c r="D152" s="122"/>
      <c r="E152" s="118"/>
      <c r="F152" s="118"/>
      <c r="G152" s="30"/>
      <c r="H152" s="40"/>
      <c r="O152" s="25"/>
      <c r="P152" s="30"/>
      <c r="Q152" s="30"/>
    </row>
    <row r="153" spans="1:257">
      <c r="A153" s="98"/>
      <c r="B153" s="163"/>
      <c r="C153" s="116"/>
      <c r="D153" s="122"/>
      <c r="E153" s="118"/>
      <c r="F153" s="146"/>
      <c r="G153" s="30"/>
      <c r="H153" s="40"/>
      <c r="I153" s="29"/>
      <c r="O153" s="25"/>
      <c r="P153" s="10"/>
      <c r="Q153" s="91"/>
    </row>
    <row r="154" spans="1:257">
      <c r="A154" s="30"/>
      <c r="B154" s="117"/>
      <c r="C154" s="116"/>
      <c r="D154" s="122"/>
      <c r="E154" s="118"/>
      <c r="F154" s="118"/>
      <c r="G154" s="30"/>
      <c r="H154" s="40"/>
      <c r="O154" s="30"/>
      <c r="P154" s="30"/>
      <c r="Q154" s="30"/>
    </row>
    <row r="155" spans="1:257">
      <c r="A155" s="31"/>
      <c r="B155" s="116"/>
      <c r="C155" s="116"/>
      <c r="D155" s="122"/>
      <c r="E155" s="118"/>
      <c r="F155" s="146"/>
      <c r="G155" s="30"/>
      <c r="H155" s="40"/>
      <c r="O155" s="25"/>
      <c r="P155" s="10"/>
      <c r="Q155" s="91"/>
    </row>
    <row r="156" spans="1:257">
      <c r="A156" s="31"/>
      <c r="B156" s="117"/>
      <c r="C156" s="116"/>
      <c r="D156" s="122"/>
      <c r="E156" s="118"/>
      <c r="F156" s="118"/>
      <c r="G156" s="30"/>
      <c r="H156" s="40"/>
      <c r="O156" s="30"/>
      <c r="P156" s="30"/>
      <c r="Q156" s="30"/>
    </row>
    <row r="157" spans="1:257">
      <c r="A157" s="31"/>
      <c r="B157" s="10"/>
      <c r="C157" s="69"/>
      <c r="D157"/>
      <c r="E157" s="118"/>
      <c r="F157" s="146"/>
      <c r="G157" s="30"/>
      <c r="I157" s="30"/>
      <c r="O157" s="10"/>
      <c r="P157" s="10"/>
      <c r="Q157" s="91"/>
    </row>
    <row r="158" spans="1:257">
      <c r="A158" s="31"/>
      <c r="B158" s="30"/>
      <c r="C158" s="30"/>
      <c r="E158" s="118"/>
      <c r="F158" s="118"/>
      <c r="G158" s="30"/>
      <c r="H158" s="40"/>
      <c r="I158" s="30"/>
      <c r="O158" s="30"/>
      <c r="P158" s="30"/>
      <c r="Q158" s="30"/>
    </row>
    <row r="159" spans="1:257" ht="15.5">
      <c r="A159" s="31"/>
      <c r="B159" s="25"/>
      <c r="C159" s="10"/>
      <c r="D159" s="28"/>
      <c r="E159" s="118"/>
      <c r="F159" s="146"/>
      <c r="G159" s="30"/>
      <c r="H159" s="40"/>
      <c r="O159" s="88"/>
      <c r="P159" s="10"/>
      <c r="Q159" s="91"/>
    </row>
    <row r="160" spans="1:257">
      <c r="A160" s="31"/>
      <c r="B160" s="25"/>
      <c r="C160" s="30"/>
      <c r="E160" s="118"/>
      <c r="F160" s="118"/>
      <c r="G160" s="30"/>
      <c r="H160" s="40"/>
    </row>
    <row r="161" spans="1:9">
      <c r="A161" s="31"/>
      <c r="B161" s="117"/>
      <c r="C161" s="97"/>
      <c r="D161" s="122"/>
      <c r="E161" s="118"/>
      <c r="F161" s="146"/>
      <c r="G161" s="30"/>
    </row>
    <row r="162" spans="1:9">
      <c r="A162" s="31"/>
      <c r="B162" s="118"/>
      <c r="C162" s="118"/>
      <c r="D162" s="98"/>
      <c r="E162" s="118"/>
      <c r="F162" s="118"/>
      <c r="G162" s="30"/>
      <c r="H162" s="40"/>
    </row>
    <row r="163" spans="1:9">
      <c r="A163" s="31"/>
      <c r="B163" s="117"/>
      <c r="C163" s="97"/>
      <c r="D163" s="122"/>
      <c r="E163" s="118"/>
      <c r="F163" s="146"/>
      <c r="G163" s="30"/>
    </row>
    <row r="164" spans="1:9">
      <c r="A164" s="30"/>
      <c r="B164" s="118"/>
      <c r="C164" s="118"/>
      <c r="D164" s="98"/>
      <c r="E164" s="118"/>
      <c r="F164" s="118"/>
      <c r="G164" s="30"/>
      <c r="H164" s="40"/>
    </row>
    <row r="165" spans="1:9">
      <c r="A165" s="13"/>
      <c r="B165" s="97"/>
      <c r="C165" s="127"/>
      <c r="D165" s="98"/>
      <c r="E165" s="118"/>
      <c r="F165" s="146"/>
      <c r="G165" s="30"/>
      <c r="H165" s="40"/>
    </row>
    <row r="166" spans="1:9">
      <c r="A166" s="31"/>
      <c r="B166" s="115"/>
      <c r="C166" s="97"/>
      <c r="D166" s="122"/>
      <c r="E166" s="118"/>
      <c r="F166" s="118"/>
      <c r="G166" s="30"/>
    </row>
    <row r="167" spans="1:9">
      <c r="A167" s="31"/>
      <c r="B167" s="97"/>
      <c r="C167" s="97"/>
      <c r="D167" s="116"/>
      <c r="E167" s="118"/>
      <c r="F167" s="146"/>
      <c r="G167" s="30"/>
    </row>
    <row r="169" spans="1:9">
      <c r="A169" s="31"/>
      <c r="B169" s="97"/>
      <c r="C169" s="97"/>
      <c r="D169" s="116"/>
      <c r="E169" s="118"/>
      <c r="F169" s="146"/>
      <c r="G169" s="30"/>
    </row>
    <row r="170" spans="1:9">
      <c r="A170" s="31"/>
      <c r="B170" s="97"/>
      <c r="C170" s="97"/>
      <c r="D170" s="116"/>
      <c r="E170" s="118"/>
      <c r="F170" s="146"/>
      <c r="G170" s="30"/>
    </row>
    <row r="171" spans="1:9">
      <c r="A171" s="31"/>
      <c r="B171" s="97"/>
      <c r="C171" s="97"/>
      <c r="D171" s="116"/>
      <c r="E171" s="118"/>
      <c r="F171" s="146"/>
      <c r="G171" s="30"/>
    </row>
    <row r="172" spans="1:9">
      <c r="A172" s="31"/>
      <c r="B172" s="97"/>
      <c r="C172" s="97"/>
      <c r="D172" s="116"/>
      <c r="E172" s="118"/>
      <c r="F172" s="146"/>
      <c r="G172" s="30"/>
    </row>
    <row r="173" spans="1:9">
      <c r="A173" s="31"/>
      <c r="B173" s="4"/>
      <c r="C173" s="97"/>
      <c r="D173" s="116"/>
      <c r="E173" s="30"/>
      <c r="F173" s="146"/>
      <c r="G173" s="30"/>
      <c r="I173" s="30"/>
    </row>
    <row r="174" spans="1:9">
      <c r="A174" s="31"/>
      <c r="B174" s="30"/>
      <c r="C174" s="30"/>
      <c r="D174" s="30"/>
      <c r="E174" s="30"/>
      <c r="F174" s="30"/>
      <c r="G174" s="30"/>
      <c r="I174" s="30"/>
    </row>
    <row r="175" spans="1:9">
      <c r="A175" s="30"/>
      <c r="C175" s="97"/>
      <c r="D175" s="116"/>
      <c r="E175" s="118"/>
      <c r="F175" s="146"/>
      <c r="G175" s="30"/>
    </row>
    <row r="176" spans="1:9">
      <c r="A176" s="30"/>
    </row>
    <row r="184" spans="1:1">
      <c r="A184" s="30"/>
    </row>
  </sheetData>
  <sheetProtection algorithmName="SHA-512" hashValue="oACsfLsT7Oi+GybehJLp52gjfuiUEbV1frH2xmice0rGdWbh63fT6ZQ6idJxHJjT3ScebgWZ/xBEMcThTCknNA==" saltValue="4g6eLkQI/MdXxKfVWxamr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C1A1D-40ED-442E-AC22-5A12BB9EDFFD}">
  <dimension ref="A1:IW338"/>
  <sheetViews>
    <sheetView showZeros="0" showWhiteSpace="0" view="pageLayout" topLeftCell="A25" zoomScaleNormal="100" zoomScaleSheetLayoutView="100" workbookViewId="0">
      <selection activeCell="E45" sqref="E45"/>
    </sheetView>
  </sheetViews>
  <sheetFormatPr defaultColWidth="9.08984375" defaultRowHeight="12.5"/>
  <cols>
    <col min="1" max="1" width="6.6328125" style="35" customWidth="1"/>
    <col min="2" max="2" width="41.6328125" style="2" customWidth="1"/>
    <col min="3" max="3" width="4.6328125" style="13" customWidth="1"/>
    <col min="4" max="4" width="7.6328125" style="13" customWidth="1"/>
    <col min="5" max="5" width="12.6328125" style="13" customWidth="1"/>
    <col min="6" max="7" width="12.6328125" customWidth="1"/>
    <col min="8" max="8" width="25.36328125" style="30" customWidth="1"/>
    <col min="9" max="10" width="14" style="13" customWidth="1"/>
    <col min="13" max="13" width="10.453125" customWidth="1"/>
    <col min="14" max="14" width="32.54296875" customWidth="1"/>
    <col min="22" max="22" width="28.54296875" bestFit="1" customWidth="1"/>
    <col min="24" max="24" width="12.453125" bestFit="1" customWidth="1"/>
    <col min="25" max="25" width="20.08984375" bestFit="1" customWidth="1"/>
    <col min="27" max="27" width="16.453125" bestFit="1" customWidth="1"/>
    <col min="28" max="28" width="20.08984375" bestFit="1" customWidth="1"/>
  </cols>
  <sheetData>
    <row r="1" spans="1:37" s="2" customFormat="1" ht="13">
      <c r="A1" s="129"/>
      <c r="B1" s="95"/>
      <c r="C1" s="130"/>
      <c r="D1" s="131"/>
      <c r="E1" s="130"/>
      <c r="F1" s="132"/>
      <c r="G1" s="6"/>
      <c r="H1" s="181"/>
      <c r="I1" s="182"/>
      <c r="J1" s="183"/>
    </row>
    <row r="2" spans="1:37" s="2" customFormat="1" ht="13">
      <c r="A2" s="129"/>
      <c r="B2" s="95"/>
      <c r="C2" s="130"/>
      <c r="D2" s="131"/>
      <c r="E2" s="130"/>
      <c r="F2" s="132"/>
      <c r="G2" s="6"/>
      <c r="H2" s="181"/>
      <c r="I2" s="182"/>
      <c r="J2" s="183"/>
    </row>
    <row r="3" spans="1:37" s="2" customFormat="1" ht="13">
      <c r="A3" s="133"/>
      <c r="B3" s="134"/>
      <c r="C3" s="135"/>
      <c r="D3" s="136"/>
      <c r="E3" s="135"/>
      <c r="F3" s="137"/>
      <c r="G3" s="6"/>
      <c r="H3" s="181"/>
      <c r="I3" s="182"/>
      <c r="J3" s="183"/>
    </row>
    <row r="4" spans="1:37" s="2" customFormat="1" ht="13">
      <c r="A4" s="138" t="s">
        <v>0</v>
      </c>
      <c r="B4" s="96"/>
      <c r="C4" s="139"/>
      <c r="D4" s="140"/>
      <c r="E4" s="96"/>
      <c r="F4" s="96"/>
      <c r="G4" s="175"/>
      <c r="H4" s="181"/>
      <c r="I4" s="182"/>
      <c r="J4" s="183"/>
    </row>
    <row r="5" spans="1:37" s="2" customFormat="1" ht="23">
      <c r="A5" s="284" t="s">
        <v>9</v>
      </c>
      <c r="B5" s="285" t="s">
        <v>10</v>
      </c>
      <c r="C5" s="285" t="s">
        <v>11</v>
      </c>
      <c r="D5" s="286" t="s">
        <v>12</v>
      </c>
      <c r="E5" s="310" t="s">
        <v>14</v>
      </c>
      <c r="F5" s="228" t="s">
        <v>188</v>
      </c>
      <c r="G5" s="180"/>
      <c r="H5" s="180"/>
      <c r="I5" s="183"/>
    </row>
    <row r="6" spans="1:37">
      <c r="A6" s="287"/>
      <c r="B6" s="96"/>
      <c r="C6" s="97"/>
      <c r="D6" s="98"/>
      <c r="E6" s="116"/>
      <c r="F6" s="254"/>
      <c r="G6" s="30"/>
      <c r="H6" s="13"/>
      <c r="J6"/>
      <c r="N6" s="53"/>
      <c r="AC6" s="353"/>
      <c r="AD6" s="353"/>
      <c r="AF6" s="353"/>
      <c r="AG6" s="353"/>
      <c r="AI6" s="353"/>
      <c r="AJ6" s="353"/>
    </row>
    <row r="7" spans="1:37" ht="13">
      <c r="A7" s="288" t="s">
        <v>53</v>
      </c>
      <c r="B7" s="121" t="s">
        <v>54</v>
      </c>
      <c r="C7" s="97"/>
      <c r="D7" s="122"/>
      <c r="E7" s="143"/>
      <c r="F7" s="272"/>
      <c r="G7" s="30"/>
      <c r="H7" s="13"/>
      <c r="J7"/>
      <c r="S7" s="353"/>
      <c r="T7" s="353"/>
      <c r="W7" s="353"/>
      <c r="X7" s="353"/>
      <c r="Z7" s="361"/>
      <c r="AA7" s="361"/>
      <c r="AC7" s="353"/>
      <c r="AD7" s="353"/>
      <c r="AF7" s="353"/>
      <c r="AG7" s="353"/>
    </row>
    <row r="8" spans="1:37" ht="13">
      <c r="A8" s="305" t="s">
        <v>56</v>
      </c>
      <c r="B8" s="87" t="s">
        <v>55</v>
      </c>
      <c r="C8" s="152"/>
      <c r="D8" s="153"/>
      <c r="E8" s="223"/>
      <c r="F8" s="249"/>
      <c r="G8" s="143"/>
      <c r="H8" s="195"/>
      <c r="S8" s="199"/>
      <c r="AC8" s="13"/>
      <c r="AD8" s="13"/>
      <c r="AF8" s="13"/>
      <c r="AG8" s="13"/>
      <c r="AI8" s="13"/>
      <c r="AJ8" s="13"/>
      <c r="AK8" s="13"/>
    </row>
    <row r="9" spans="1:37">
      <c r="A9" s="291">
        <v>1</v>
      </c>
      <c r="B9" s="124" t="s">
        <v>157</v>
      </c>
      <c r="C9" s="127" t="s">
        <v>20</v>
      </c>
      <c r="D9" s="98">
        <v>140</v>
      </c>
      <c r="E9" s="145"/>
      <c r="F9" s="251">
        <f>D9*E9</f>
        <v>0</v>
      </c>
      <c r="G9" s="146"/>
      <c r="H9" s="184"/>
      <c r="I9" s="186"/>
      <c r="J9"/>
      <c r="R9" s="200"/>
    </row>
    <row r="10" spans="1:37">
      <c r="A10" s="291"/>
      <c r="B10" s="124"/>
      <c r="C10" s="97"/>
      <c r="D10" s="98"/>
      <c r="E10" s="116"/>
      <c r="F10" s="251">
        <f t="shared" ref="F10:F43" si="0">D10*E10</f>
        <v>0</v>
      </c>
      <c r="G10" s="116"/>
      <c r="H10" s="184"/>
      <c r="I10" s="186"/>
      <c r="J10" s="193"/>
      <c r="K10" s="157"/>
      <c r="L10" s="157"/>
      <c r="R10" s="200"/>
    </row>
    <row r="11" spans="1:37">
      <c r="A11" s="291">
        <v>2</v>
      </c>
      <c r="B11" s="124" t="s">
        <v>158</v>
      </c>
      <c r="C11" s="127" t="s">
        <v>20</v>
      </c>
      <c r="D11" s="98">
        <v>140</v>
      </c>
      <c r="E11" s="145"/>
      <c r="F11" s="251">
        <f t="shared" si="0"/>
        <v>0</v>
      </c>
      <c r="G11" s="146"/>
      <c r="H11" s="184"/>
      <c r="I11" s="186"/>
      <c r="J11"/>
      <c r="R11" s="200"/>
    </row>
    <row r="12" spans="1:37">
      <c r="A12" s="292"/>
      <c r="B12" s="124"/>
      <c r="C12" s="97"/>
      <c r="D12" s="98"/>
      <c r="E12" s="116"/>
      <c r="F12" s="251">
        <f t="shared" si="0"/>
        <v>0</v>
      </c>
      <c r="G12" s="116"/>
      <c r="H12" s="184"/>
      <c r="I12" s="186"/>
      <c r="J12" s="193"/>
      <c r="K12" s="157"/>
      <c r="L12" s="157"/>
      <c r="M12" s="157"/>
      <c r="R12" s="200"/>
    </row>
    <row r="13" spans="1:37" ht="15.65" customHeight="1">
      <c r="A13" s="291">
        <v>3</v>
      </c>
      <c r="B13" s="124" t="s">
        <v>159</v>
      </c>
      <c r="C13" s="127" t="s">
        <v>19</v>
      </c>
      <c r="D13" s="311">
        <v>24</v>
      </c>
      <c r="E13" s="145"/>
      <c r="F13" s="251">
        <f t="shared" si="0"/>
        <v>0</v>
      </c>
      <c r="G13" s="146"/>
      <c r="H13" s="184"/>
      <c r="I13" s="189"/>
      <c r="J13" s="193"/>
      <c r="K13" s="157"/>
      <c r="M13" s="157"/>
      <c r="R13" s="200"/>
    </row>
    <row r="14" spans="1:37" ht="15.65" customHeight="1">
      <c r="A14" s="291"/>
      <c r="B14" s="124"/>
      <c r="C14" s="127"/>
      <c r="D14" s="311"/>
      <c r="E14" s="146"/>
      <c r="F14" s="251">
        <f t="shared" si="0"/>
        <v>0</v>
      </c>
      <c r="G14" s="146"/>
      <c r="H14" s="184"/>
      <c r="I14" s="189"/>
      <c r="J14" s="193"/>
      <c r="K14" s="157"/>
      <c r="M14" s="157"/>
      <c r="R14" s="200"/>
    </row>
    <row r="15" spans="1:37" ht="15.65" customHeight="1">
      <c r="A15" s="291">
        <v>4</v>
      </c>
      <c r="B15" s="124" t="s">
        <v>160</v>
      </c>
      <c r="C15" s="127" t="s">
        <v>19</v>
      </c>
      <c r="D15" s="311">
        <v>24</v>
      </c>
      <c r="E15" s="145"/>
      <c r="F15" s="251">
        <f t="shared" si="0"/>
        <v>0</v>
      </c>
      <c r="G15" s="146"/>
      <c r="H15" s="184"/>
      <c r="I15" s="189"/>
      <c r="J15" s="193"/>
      <c r="K15" s="157"/>
      <c r="M15" s="157"/>
      <c r="R15" s="200"/>
    </row>
    <row r="16" spans="1:37" ht="15.65" customHeight="1">
      <c r="A16" s="291"/>
      <c r="B16" s="124"/>
      <c r="C16" s="127"/>
      <c r="D16" s="311"/>
      <c r="E16" s="146"/>
      <c r="F16" s="251">
        <f t="shared" si="0"/>
        <v>0</v>
      </c>
      <c r="G16" s="146"/>
      <c r="H16" s="184"/>
      <c r="I16" s="189"/>
      <c r="J16" s="193"/>
      <c r="K16" s="157"/>
      <c r="M16" s="157"/>
      <c r="R16" s="200"/>
    </row>
    <row r="17" spans="1:18" ht="15.65" customHeight="1">
      <c r="A17" s="291">
        <v>5</v>
      </c>
      <c r="B17" s="124" t="s">
        <v>131</v>
      </c>
      <c r="C17" s="127" t="s">
        <v>19</v>
      </c>
      <c r="D17" s="311">
        <v>340</v>
      </c>
      <c r="E17" s="145"/>
      <c r="F17" s="251">
        <f t="shared" si="0"/>
        <v>0</v>
      </c>
      <c r="G17" s="146"/>
      <c r="H17" s="184"/>
      <c r="I17" s="189"/>
      <c r="J17" s="193"/>
      <c r="K17" s="157"/>
      <c r="M17" s="157"/>
      <c r="R17" s="200"/>
    </row>
    <row r="18" spans="1:18" ht="15.65" customHeight="1">
      <c r="A18" s="253"/>
      <c r="C18" s="97"/>
      <c r="E18" s="146"/>
      <c r="F18" s="251">
        <f t="shared" si="0"/>
        <v>0</v>
      </c>
      <c r="G18" s="146"/>
      <c r="H18" s="184"/>
      <c r="I18" s="189"/>
      <c r="J18"/>
    </row>
    <row r="19" spans="1:18" ht="15.65" customHeight="1">
      <c r="A19" s="312" t="s">
        <v>58</v>
      </c>
      <c r="B19" s="87" t="s">
        <v>57</v>
      </c>
      <c r="C19" s="152"/>
      <c r="D19" s="153"/>
      <c r="E19" s="223"/>
      <c r="F19" s="251">
        <f t="shared" si="0"/>
        <v>0</v>
      </c>
      <c r="G19" s="143"/>
      <c r="H19" s="195"/>
      <c r="I19" s="189"/>
      <c r="J19"/>
      <c r="R19" s="200"/>
    </row>
    <row r="20" spans="1:18" ht="15.65" customHeight="1">
      <c r="A20" s="291">
        <v>1</v>
      </c>
      <c r="B20" s="124" t="s">
        <v>175</v>
      </c>
      <c r="C20" s="127" t="s">
        <v>20</v>
      </c>
      <c r="D20" s="98">
        <v>205</v>
      </c>
      <c r="E20" s="145"/>
      <c r="F20" s="251">
        <f t="shared" si="0"/>
        <v>0</v>
      </c>
      <c r="G20" s="201"/>
      <c r="H20" s="184"/>
      <c r="I20" s="189"/>
      <c r="J20"/>
      <c r="R20" s="200"/>
    </row>
    <row r="21" spans="1:18" ht="15.65" customHeight="1">
      <c r="A21" s="313"/>
      <c r="B21" s="314"/>
      <c r="C21" s="152"/>
      <c r="D21" s="153"/>
      <c r="E21" s="143"/>
      <c r="F21" s="251">
        <f t="shared" si="0"/>
        <v>0</v>
      </c>
      <c r="G21" s="143"/>
      <c r="H21" s="195"/>
      <c r="I21" s="189"/>
      <c r="J21"/>
      <c r="R21" s="200"/>
    </row>
    <row r="22" spans="1:18" ht="15.65" customHeight="1">
      <c r="A22" s="291">
        <v>2</v>
      </c>
      <c r="B22" s="124" t="s">
        <v>161</v>
      </c>
      <c r="C22" s="127" t="s">
        <v>20</v>
      </c>
      <c r="D22" s="98">
        <v>16</v>
      </c>
      <c r="E22" s="145"/>
      <c r="F22" s="251">
        <f t="shared" si="0"/>
        <v>0</v>
      </c>
      <c r="G22" s="201"/>
      <c r="H22" s="184"/>
      <c r="I22" s="189"/>
      <c r="J22"/>
      <c r="R22" s="200"/>
    </row>
    <row r="23" spans="1:18" ht="15.65" customHeight="1">
      <c r="A23" s="305"/>
      <c r="B23" s="87"/>
      <c r="C23" s="152"/>
      <c r="D23" s="153"/>
      <c r="E23" s="143"/>
      <c r="F23" s="251">
        <f t="shared" si="0"/>
        <v>0</v>
      </c>
      <c r="G23" s="143"/>
      <c r="H23" s="195"/>
      <c r="I23" s="189"/>
      <c r="J23"/>
      <c r="R23" s="200"/>
    </row>
    <row r="24" spans="1:18" ht="14.15" customHeight="1">
      <c r="A24" s="253">
        <v>3</v>
      </c>
      <c r="B24" s="10" t="s">
        <v>176</v>
      </c>
      <c r="C24" s="10" t="s">
        <v>19</v>
      </c>
      <c r="D24">
        <v>24</v>
      </c>
      <c r="E24" s="36"/>
      <c r="F24" s="251">
        <f t="shared" si="0"/>
        <v>0</v>
      </c>
      <c r="G24" s="198"/>
      <c r="H24" s="184"/>
      <c r="I24" s="189"/>
      <c r="J24"/>
      <c r="R24" s="200"/>
    </row>
    <row r="25" spans="1:18" ht="15.65" customHeight="1">
      <c r="A25" s="305"/>
      <c r="B25" s="87"/>
      <c r="C25" s="152"/>
      <c r="D25" s="153"/>
      <c r="E25" s="143"/>
      <c r="F25" s="251">
        <f t="shared" si="0"/>
        <v>0</v>
      </c>
      <c r="G25" s="143"/>
      <c r="H25" s="195"/>
      <c r="I25" s="189"/>
      <c r="J25"/>
      <c r="R25" s="200"/>
    </row>
    <row r="26" spans="1:18" ht="12.65" customHeight="1">
      <c r="A26" s="253">
        <v>4</v>
      </c>
      <c r="B26" s="10" t="s">
        <v>143</v>
      </c>
      <c r="C26" s="10" t="s">
        <v>19</v>
      </c>
      <c r="D26">
        <v>12</v>
      </c>
      <c r="E26" s="36"/>
      <c r="F26" s="251">
        <f t="shared" si="0"/>
        <v>0</v>
      </c>
      <c r="G26" s="198"/>
      <c r="H26" s="184"/>
      <c r="J26"/>
    </row>
    <row r="27" spans="1:18" ht="15.65" customHeight="1">
      <c r="A27" s="287"/>
      <c r="E27"/>
      <c r="F27" s="251">
        <f t="shared" si="0"/>
        <v>0</v>
      </c>
      <c r="H27" s="184"/>
      <c r="I27" s="189"/>
      <c r="J27"/>
      <c r="R27" s="200"/>
    </row>
    <row r="28" spans="1:18">
      <c r="A28" s="291">
        <v>5</v>
      </c>
      <c r="B28" s="10" t="s">
        <v>144</v>
      </c>
      <c r="C28" s="10" t="s">
        <v>19</v>
      </c>
      <c r="D28" s="13">
        <v>12</v>
      </c>
      <c r="E28" s="36"/>
      <c r="F28" s="251">
        <f t="shared" si="0"/>
        <v>0</v>
      </c>
      <c r="G28" s="198"/>
      <c r="H28" s="184"/>
      <c r="J28"/>
      <c r="R28" s="200"/>
    </row>
    <row r="29" spans="1:18">
      <c r="A29" s="253"/>
      <c r="E29" s="30"/>
      <c r="F29" s="251">
        <f t="shared" si="0"/>
        <v>0</v>
      </c>
      <c r="G29" s="30"/>
      <c r="H29" s="184"/>
      <c r="J29"/>
    </row>
    <row r="30" spans="1:18">
      <c r="A30" s="253">
        <v>6</v>
      </c>
      <c r="B30" s="2" t="s">
        <v>60</v>
      </c>
      <c r="C30" s="10" t="s">
        <v>19</v>
      </c>
      <c r="D30" s="13">
        <v>16</v>
      </c>
      <c r="E30" s="36"/>
      <c r="F30" s="251">
        <f t="shared" si="0"/>
        <v>0</v>
      </c>
      <c r="G30" s="40"/>
      <c r="H30" s="184"/>
      <c r="J30"/>
      <c r="R30" s="200"/>
    </row>
    <row r="31" spans="1:18">
      <c r="A31" s="253"/>
      <c r="C31" s="10"/>
      <c r="E31"/>
      <c r="F31" s="251">
        <f t="shared" si="0"/>
        <v>0</v>
      </c>
      <c r="H31" s="184"/>
      <c r="J31"/>
      <c r="R31" s="200"/>
    </row>
    <row r="32" spans="1:18">
      <c r="A32" s="253">
        <v>7</v>
      </c>
      <c r="B32" s="2" t="s">
        <v>61</v>
      </c>
      <c r="C32" s="10" t="s">
        <v>19</v>
      </c>
      <c r="D32" s="13">
        <v>10</v>
      </c>
      <c r="E32" s="36"/>
      <c r="F32" s="251">
        <f t="shared" si="0"/>
        <v>0</v>
      </c>
      <c r="G32" s="40"/>
      <c r="H32" s="184"/>
      <c r="J32"/>
      <c r="R32" s="200"/>
    </row>
    <row r="33" spans="1:256">
      <c r="A33" s="253"/>
      <c r="C33" s="10"/>
      <c r="E33"/>
      <c r="F33" s="251">
        <f t="shared" si="0"/>
        <v>0</v>
      </c>
      <c r="H33" s="184"/>
      <c r="J33"/>
      <c r="R33" s="200"/>
    </row>
    <row r="34" spans="1:256">
      <c r="A34" s="253">
        <v>8</v>
      </c>
      <c r="B34" s="2" t="s">
        <v>59</v>
      </c>
      <c r="C34" s="10" t="s">
        <v>19</v>
      </c>
      <c r="D34" s="13">
        <v>30</v>
      </c>
      <c r="E34" s="36"/>
      <c r="F34" s="251">
        <f t="shared" si="0"/>
        <v>0</v>
      </c>
      <c r="G34" s="40"/>
      <c r="H34" s="184"/>
      <c r="J34"/>
      <c r="R34" s="200"/>
    </row>
    <row r="35" spans="1:256">
      <c r="A35" s="253"/>
      <c r="B35"/>
      <c r="C35" s="10"/>
      <c r="E35"/>
      <c r="F35" s="251">
        <f t="shared" si="0"/>
        <v>0</v>
      </c>
      <c r="H35" s="184"/>
      <c r="J35"/>
      <c r="R35" s="200"/>
    </row>
    <row r="36" spans="1:256">
      <c r="A36" s="253">
        <v>9</v>
      </c>
      <c r="B36" s="2" t="s">
        <v>62</v>
      </c>
      <c r="C36" s="10" t="s">
        <v>19</v>
      </c>
      <c r="D36" s="13">
        <v>30</v>
      </c>
      <c r="E36" s="36"/>
      <c r="F36" s="251">
        <f t="shared" si="0"/>
        <v>0</v>
      </c>
      <c r="G36" s="40"/>
      <c r="H36" s="184"/>
      <c r="J36"/>
      <c r="R36" s="200"/>
    </row>
    <row r="37" spans="1:256">
      <c r="A37" s="253"/>
      <c r="C37" s="10"/>
      <c r="E37" s="40"/>
      <c r="F37" s="251">
        <f t="shared" si="0"/>
        <v>0</v>
      </c>
      <c r="G37" s="40"/>
      <c r="H37" s="184"/>
      <c r="J37"/>
      <c r="R37" s="200"/>
    </row>
    <row r="38" spans="1:256" ht="13">
      <c r="A38" s="306" t="s">
        <v>63</v>
      </c>
      <c r="B38" s="87" t="s">
        <v>64</v>
      </c>
      <c r="C38" s="152"/>
      <c r="D38" s="153"/>
      <c r="E38" s="223"/>
      <c r="F38" s="251">
        <f t="shared" si="0"/>
        <v>0</v>
      </c>
      <c r="G38" s="143"/>
      <c r="H38" s="195"/>
      <c r="J38"/>
      <c r="R38" s="200"/>
    </row>
    <row r="39" spans="1:256">
      <c r="A39" s="253">
        <v>1</v>
      </c>
      <c r="B39" s="124" t="s">
        <v>151</v>
      </c>
      <c r="C39" s="127" t="s">
        <v>20</v>
      </c>
      <c r="D39" s="98">
        <v>80</v>
      </c>
      <c r="E39" s="36"/>
      <c r="F39" s="251">
        <f t="shared" si="0"/>
        <v>0</v>
      </c>
      <c r="G39" s="198"/>
      <c r="H39" s="184"/>
      <c r="J39"/>
      <c r="R39" s="200"/>
    </row>
    <row r="40" spans="1:256" s="13" customFormat="1">
      <c r="A40" s="253"/>
      <c r="B40" s="124"/>
      <c r="C40" s="127"/>
      <c r="D40" s="98"/>
      <c r="E40" s="40"/>
      <c r="F40" s="251">
        <f t="shared" si="0"/>
        <v>0</v>
      </c>
      <c r="G40" s="198"/>
      <c r="H40" s="184"/>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13" customFormat="1">
      <c r="A41" s="295">
        <v>2</v>
      </c>
      <c r="B41" s="4" t="s">
        <v>78</v>
      </c>
      <c r="C41" s="10" t="s">
        <v>20</v>
      </c>
      <c r="D41" s="13">
        <v>70</v>
      </c>
      <c r="E41" s="36"/>
      <c r="F41" s="251">
        <f t="shared" si="0"/>
        <v>0</v>
      </c>
      <c r="G41" s="40"/>
      <c r="H41" s="184"/>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13" customFormat="1">
      <c r="A42" s="295"/>
      <c r="B42" s="10"/>
      <c r="C42" s="10"/>
      <c r="E42" s="30"/>
      <c r="F42" s="251">
        <f t="shared" si="0"/>
        <v>0</v>
      </c>
      <c r="G42" s="30"/>
      <c r="H42" s="184"/>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13" customFormat="1">
      <c r="A43" s="295">
        <v>3</v>
      </c>
      <c r="B43" s="2" t="s">
        <v>79</v>
      </c>
      <c r="C43" s="10" t="s">
        <v>19</v>
      </c>
      <c r="D43" s="13">
        <v>10</v>
      </c>
      <c r="E43" s="36"/>
      <c r="F43" s="251">
        <f t="shared" si="0"/>
        <v>0</v>
      </c>
      <c r="G43" s="40"/>
      <c r="H43" s="184"/>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13" customFormat="1">
      <c r="A44" s="295"/>
      <c r="B44" s="2"/>
      <c r="C44" s="10"/>
      <c r="E44" s="40"/>
      <c r="F44" s="251">
        <f>D44*E44</f>
        <v>0</v>
      </c>
      <c r="G44" s="40"/>
      <c r="H44" s="18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c r="A45" s="295">
        <v>4</v>
      </c>
      <c r="B45" s="2" t="s">
        <v>65</v>
      </c>
      <c r="C45" s="10" t="s">
        <v>19</v>
      </c>
      <c r="D45" s="13">
        <v>10</v>
      </c>
      <c r="E45" s="36"/>
      <c r="F45" s="251">
        <f>D45*E45</f>
        <v>0</v>
      </c>
      <c r="G45" s="40"/>
      <c r="H45" s="184"/>
      <c r="J45"/>
      <c r="R45" s="200"/>
    </row>
    <row r="46" spans="1:256" ht="26">
      <c r="A46" s="299"/>
      <c r="B46" s="300" t="str">
        <f>+CONCATENATE("REKAPITULACIJA - ",B7)</f>
        <v>REKAPITULACIJA - SEZNAM OPREME KABELSKE POVEZAVE</v>
      </c>
      <c r="C46" s="301"/>
      <c r="D46" s="302"/>
      <c r="E46" s="315"/>
      <c r="F46" s="309">
        <f>SUM(F9:F45)</f>
        <v>0</v>
      </c>
      <c r="G46" s="190"/>
      <c r="H46" s="118"/>
      <c r="I46" s="190"/>
    </row>
    <row r="49" spans="1:257" s="30" customFormat="1" ht="13">
      <c r="J49" s="13"/>
      <c r="K49"/>
      <c r="L49"/>
      <c r="M49"/>
      <c r="N49"/>
      <c r="O49"/>
      <c r="P49"/>
      <c r="Q49"/>
      <c r="R49" s="202"/>
      <c r="S49" s="202"/>
      <c r="T49" s="202"/>
      <c r="U49" s="202"/>
      <c r="V49"/>
      <c r="W49"/>
      <c r="X49" s="202"/>
      <c r="Y49" s="202"/>
      <c r="Z49"/>
      <c r="AA49" s="202"/>
      <c r="AB49"/>
      <c r="AC49"/>
      <c r="AD49" s="202"/>
      <c r="AE49"/>
      <c r="AF49"/>
      <c r="AG49" s="202"/>
      <c r="AH49"/>
      <c r="AI49"/>
      <c r="AJ49" s="202"/>
      <c r="AK49" s="202"/>
      <c r="AL49" s="202"/>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0" customFormat="1">
      <c r="J50" s="13"/>
      <c r="K50"/>
      <c r="L50"/>
      <c r="M50"/>
      <c r="N50"/>
      <c r="O50"/>
      <c r="P50"/>
      <c r="Q50"/>
      <c r="R50"/>
      <c r="S50"/>
      <c r="T50"/>
      <c r="U50"/>
      <c r="V50"/>
      <c r="W50"/>
      <c r="X50"/>
      <c r="Y50"/>
      <c r="Z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0" customFormat="1">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0" customFormat="1">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0" customFormat="1">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0" customFormat="1">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0" customFormat="1">
      <c r="A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0" customFormat="1">
      <c r="A56" s="31"/>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0" customFormat="1">
      <c r="A57" s="13"/>
      <c r="B57" s="85"/>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0" customFormat="1">
      <c r="A58" s="13"/>
      <c r="B58" s="25"/>
      <c r="C58" s="69"/>
      <c r="D58"/>
      <c r="F58" s="40"/>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0" customFormat="1">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0" customFormat="1">
      <c r="A60" s="13"/>
      <c r="B60" s="85"/>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0" customFormat="1">
      <c r="A61" s="13"/>
      <c r="B61" s="25"/>
      <c r="C61" s="69"/>
      <c r="D61"/>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0" customFormat="1">
      <c r="A62" s="13"/>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0" customFormat="1">
      <c r="A63" s="13"/>
      <c r="B63" s="92"/>
      <c r="C63" s="10"/>
      <c r="D63" s="91"/>
      <c r="E63" s="170"/>
      <c r="F63" s="40"/>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0" customFormat="1">
      <c r="A64" s="13"/>
      <c r="B64" s="85"/>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0" customFormat="1">
      <c r="A65" s="13"/>
      <c r="B65" s="92"/>
      <c r="C65" s="10"/>
      <c r="D65" s="91"/>
      <c r="F65" s="40"/>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0" customFormat="1">
      <c r="A66" s="13"/>
      <c r="B66" s="92"/>
      <c r="C66" s="10"/>
      <c r="D66" s="91"/>
      <c r="F66" s="40"/>
      <c r="I66" s="13"/>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0" customFormat="1">
      <c r="A67" s="13"/>
      <c r="B67" s="92"/>
      <c r="C67" s="10"/>
      <c r="D67" s="91"/>
      <c r="F67" s="40"/>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0" customFormat="1">
      <c r="C68" s="13"/>
      <c r="D68" s="13"/>
      <c r="E68" s="13"/>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0" customFormat="1">
      <c r="A69" s="34"/>
      <c r="B69" s="10"/>
      <c r="C69" s="69"/>
      <c r="D69" s="13"/>
      <c r="F69" s="40"/>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0" customFormat="1" ht="12.65" customHeight="1">
      <c r="A70" s="34"/>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0" customFormat="1" ht="24.9" customHeight="1">
      <c r="A71" s="34"/>
      <c r="B71" s="25"/>
      <c r="C71" s="10"/>
      <c r="D71" s="91"/>
      <c r="F71" s="40"/>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0" customFormat="1" ht="24.9" customHeight="1">
      <c r="A72" s="34"/>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0" customFormat="1" ht="24.9" customHeight="1">
      <c r="A73" s="34"/>
      <c r="B73" s="4"/>
      <c r="C73" s="10"/>
      <c r="D73" s="13"/>
      <c r="F73" s="40"/>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0" customFormat="1" ht="24.9" customHeight="1">
      <c r="A74" s="35"/>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0" customFormat="1">
      <c r="A75" s="34"/>
      <c r="B75" s="4"/>
      <c r="C75" s="10"/>
      <c r="D75" s="13"/>
      <c r="F75" s="40"/>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0" customFormat="1">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0" customFormat="1">
      <c r="A77" s="34"/>
      <c r="B77" s="4"/>
      <c r="C77" s="10"/>
      <c r="D77" s="13"/>
      <c r="F77" s="40"/>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0" customFormat="1">
      <c r="A78" s="34"/>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0" customFormat="1">
      <c r="A79" s="13"/>
      <c r="B79" s="92"/>
      <c r="C79" s="10"/>
      <c r="D79" s="91"/>
      <c r="F79" s="40"/>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0" customFormat="1">
      <c r="B80" s="85"/>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0" customFormat="1">
      <c r="A81" s="34"/>
      <c r="B81" s="92"/>
      <c r="C81" s="10"/>
      <c r="D81" s="91"/>
      <c r="E81" s="170"/>
      <c r="F81" s="40"/>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0" customFormat="1">
      <c r="A82" s="34"/>
      <c r="B82" s="85"/>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0" customFormat="1">
      <c r="A83" s="34"/>
      <c r="B83" s="92"/>
      <c r="C83" s="10"/>
      <c r="D83" s="91"/>
      <c r="E83" s="170"/>
      <c r="F83" s="40"/>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c r="B84" s="85"/>
      <c r="C84" s="30"/>
      <c r="D84" s="30"/>
      <c r="E84" s="30"/>
      <c r="F84" s="30"/>
      <c r="G84" s="30"/>
      <c r="I84" s="30"/>
    </row>
    <row r="85" spans="1:257">
      <c r="A85" s="34"/>
      <c r="B85" s="4"/>
      <c r="C85" s="10"/>
      <c r="D85" s="91"/>
      <c r="E85" s="170"/>
      <c r="F85" s="40"/>
      <c r="G85" s="30"/>
      <c r="I85" s="30"/>
    </row>
    <row r="86" spans="1:257">
      <c r="A86" s="30"/>
      <c r="B86" s="30"/>
      <c r="C86" s="30"/>
      <c r="D86" s="30"/>
      <c r="E86" s="30"/>
      <c r="F86" s="30"/>
      <c r="G86" s="30"/>
      <c r="I86" s="30"/>
    </row>
    <row r="87" spans="1:257">
      <c r="A87" s="34"/>
      <c r="B87" s="154"/>
      <c r="C87" s="10"/>
      <c r="D87" s="91"/>
      <c r="E87" s="170"/>
      <c r="F87" s="40"/>
      <c r="G87" s="30"/>
      <c r="I87" s="30"/>
    </row>
    <row r="88" spans="1:257">
      <c r="A88" s="34"/>
      <c r="B88" s="30"/>
      <c r="C88" s="30"/>
      <c r="D88" s="30"/>
      <c r="E88" s="30"/>
      <c r="F88" s="30"/>
      <c r="G88" s="30"/>
      <c r="I88" s="30"/>
    </row>
    <row r="89" spans="1:257">
      <c r="A89" s="13"/>
      <c r="B89" s="4"/>
      <c r="C89" s="10"/>
      <c r="D89" s="91"/>
      <c r="E89" s="30"/>
      <c r="F89" s="40"/>
      <c r="G89" s="30"/>
      <c r="I89" s="30"/>
    </row>
    <row r="90" spans="1:257" s="30" customFormat="1">
      <c r="A90" s="13"/>
      <c r="B90" s="2"/>
      <c r="C90" s="13"/>
      <c r="D90" s="13"/>
      <c r="E90" s="13"/>
      <c r="F90"/>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0" customFormat="1">
      <c r="A91" s="13"/>
      <c r="B91" s="4"/>
      <c r="C91" s="10"/>
      <c r="D91" s="91"/>
      <c r="F91" s="40"/>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0" customFormat="1" ht="12.65" customHeight="1">
      <c r="A92" s="13"/>
      <c r="B92" s="2"/>
      <c r="C92" s="13"/>
      <c r="D92" s="13"/>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0" customFormat="1">
      <c r="A93" s="13"/>
      <c r="B93" s="4"/>
      <c r="C93" s="10"/>
      <c r="D93" s="91"/>
      <c r="F93" s="40"/>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0" customFormat="1">
      <c r="A94" s="13"/>
      <c r="F94" s="40"/>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0" customFormat="1">
      <c r="A95" s="13"/>
      <c r="B95" s="4"/>
      <c r="C95" s="10"/>
      <c r="D95" s="91"/>
      <c r="F95" s="40"/>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0" customFormat="1">
      <c r="A96" s="13"/>
      <c r="B96" s="92"/>
      <c r="C96" s="10"/>
      <c r="D96" s="91"/>
      <c r="F96" s="40"/>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0" customFormat="1">
      <c r="A97" s="13"/>
      <c r="B97" s="4"/>
      <c r="C97" s="10"/>
      <c r="D97" s="13"/>
      <c r="F97" s="40"/>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0" customFormat="1">
      <c r="A98" s="13"/>
      <c r="F98"/>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0" customFormat="1">
      <c r="A99" s="13"/>
      <c r="B99" s="92"/>
      <c r="C99" s="10"/>
      <c r="D99" s="91"/>
      <c r="F99" s="40"/>
      <c r="G99"/>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0" customFormat="1">
      <c r="A100" s="13"/>
      <c r="B100" s="2"/>
      <c r="C100" s="13"/>
      <c r="D100" s="13"/>
      <c r="E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0" customFormat="1">
      <c r="A101" s="13"/>
      <c r="B101" s="25"/>
      <c r="C101" s="10"/>
      <c r="D101" s="91"/>
      <c r="F101" s="40"/>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0" customFormat="1">
      <c r="A102" s="13"/>
      <c r="B102" s="25"/>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0" customFormat="1">
      <c r="A103" s="13"/>
      <c r="B103" s="25"/>
      <c r="C103" s="10"/>
      <c r="D103" s="91"/>
      <c r="F103" s="40"/>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0" customFormat="1">
      <c r="A104" s="13"/>
      <c r="B104" s="25"/>
      <c r="J104" s="91"/>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0" customFormat="1">
      <c r="A105" s="13"/>
      <c r="B105" s="25"/>
      <c r="C105" s="10"/>
      <c r="D105" s="91"/>
      <c r="F105" s="40"/>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0" customFormat="1">
      <c r="A106" s="13"/>
      <c r="J106" s="91"/>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0" customFormat="1">
      <c r="A107" s="13"/>
      <c r="B107" s="4"/>
      <c r="C107" s="10"/>
      <c r="D107" s="91"/>
      <c r="F107" s="40"/>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0" customFormat="1" ht="12.65" customHeight="1">
      <c r="A108" s="34"/>
      <c r="B108" s="82"/>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0" customFormat="1">
      <c r="A109" s="34"/>
      <c r="B109" s="92"/>
      <c r="C109" s="10"/>
      <c r="D109" s="91"/>
      <c r="F109" s="40"/>
      <c r="H109" s="25"/>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0" customFormat="1">
      <c r="A110" s="34"/>
      <c r="H110" s="92"/>
      <c r="I110" s="10"/>
      <c r="J110" s="91"/>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0" customFormat="1">
      <c r="A111" s="34"/>
      <c r="B111" s="92"/>
      <c r="C111" s="10"/>
      <c r="D111" s="91"/>
      <c r="F111" s="40"/>
      <c r="H111" s="25"/>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0" customFormat="1">
      <c r="A112" s="13"/>
      <c r="H112" s="92"/>
      <c r="I112" s="10"/>
      <c r="J112" s="91"/>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0" customFormat="1">
      <c r="A113" s="13"/>
      <c r="B113" s="25"/>
      <c r="C113" s="10"/>
      <c r="D113" s="91"/>
      <c r="F113" s="40"/>
      <c r="H113" s="25"/>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0" customFormat="1">
      <c r="A114" s="13"/>
      <c r="H114" s="25"/>
      <c r="I114" s="10"/>
      <c r="J114" s="91"/>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0" customFormat="1">
      <c r="A115" s="13"/>
      <c r="B115" s="25"/>
      <c r="C115" s="10"/>
      <c r="D115" s="91"/>
      <c r="F115" s="40"/>
      <c r="H115" s="2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0" customFormat="1" ht="15.9" customHeight="1">
      <c r="A116" s="13"/>
      <c r="B116" s="25"/>
      <c r="H116" s="25"/>
      <c r="I116" s="10"/>
      <c r="J116" s="91"/>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0" customFormat="1">
      <c r="A117" s="13"/>
      <c r="B117" s="25"/>
      <c r="C117" s="10"/>
      <c r="D117" s="91"/>
      <c r="F117" s="40"/>
      <c r="H117" s="25"/>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0" customFormat="1">
      <c r="A118" s="13"/>
      <c r="B118" s="25"/>
      <c r="H118" s="25"/>
      <c r="I118" s="10"/>
      <c r="J118" s="91"/>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0" customFormat="1">
      <c r="A119" s="13"/>
      <c r="B119" s="25"/>
      <c r="C119" s="10"/>
      <c r="D119" s="91"/>
      <c r="F119" s="40"/>
      <c r="H119" s="25"/>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0" customFormat="1">
      <c r="A120" s="13"/>
      <c r="B120" s="25"/>
      <c r="H120" s="25"/>
      <c r="I120" s="10"/>
      <c r="J120" s="91"/>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0" customFormat="1">
      <c r="A121" s="13"/>
      <c r="B121" s="92"/>
      <c r="C121" s="10"/>
      <c r="D121" s="91"/>
      <c r="F121" s="40"/>
      <c r="H121" s="25"/>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0" customFormat="1">
      <c r="A122" s="13"/>
      <c r="B122" s="25"/>
      <c r="H122" s="92"/>
      <c r="I122" s="10"/>
      <c r="J122" s="91"/>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0" customFormat="1">
      <c r="A123" s="13"/>
      <c r="B123" s="25"/>
      <c r="C123" s="10"/>
      <c r="D123" s="91"/>
      <c r="F123" s="40"/>
      <c r="H123" s="25"/>
      <c r="J123" s="91"/>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0" customFormat="1">
      <c r="A124" s="13"/>
      <c r="B124" s="25"/>
      <c r="H124" s="25"/>
      <c r="I124" s="10"/>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0" customFormat="1" ht="10.5" customHeight="1">
      <c r="A125" s="13"/>
      <c r="B125" s="10"/>
      <c r="C125" s="69"/>
      <c r="D125"/>
      <c r="F125" s="40"/>
      <c r="H125" s="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0" customFormat="1">
      <c r="A126" s="13"/>
      <c r="H126" s="25"/>
      <c r="I126" s="10"/>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0" customFormat="1">
      <c r="A127" s="13"/>
      <c r="B127" s="25"/>
      <c r="C127" s="10"/>
      <c r="D127" s="91"/>
      <c r="F127" s="40"/>
      <c r="H127" s="25"/>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0" customFormat="1">
      <c r="A128" s="34"/>
      <c r="B128" s="25"/>
      <c r="H128" s="25"/>
      <c r="I128" s="10"/>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0" customFormat="1">
      <c r="A129" s="34"/>
      <c r="B129" s="25"/>
      <c r="C129" s="10"/>
      <c r="D129" s="91"/>
      <c r="F129" s="40"/>
      <c r="H129" s="25"/>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0" customFormat="1">
      <c r="A130" s="34"/>
      <c r="B130" s="25"/>
      <c r="C130" s="10"/>
      <c r="D130" s="91"/>
      <c r="H130" s="10"/>
      <c r="I130" s="10"/>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0" customFormat="1">
      <c r="A131" s="34"/>
      <c r="B131" s="10"/>
      <c r="C131" s="69"/>
      <c r="D131"/>
      <c r="F131" s="40"/>
      <c r="H131" s="10"/>
      <c r="I131" s="10"/>
      <c r="J131" s="13"/>
      <c r="K131"/>
      <c r="L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0" customFormat="1">
      <c r="A132" s="34"/>
      <c r="B132" s="10"/>
      <c r="C132" s="69"/>
      <c r="D132"/>
      <c r="H132" s="10"/>
      <c r="I132" s="69"/>
      <c r="J132" s="13"/>
      <c r="K132"/>
      <c r="L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0" customFormat="1">
      <c r="A133" s="34"/>
      <c r="B133" s="4"/>
      <c r="C133" s="10"/>
      <c r="D133" s="91"/>
      <c r="F133" s="40"/>
      <c r="J133" s="1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0" customFormat="1">
      <c r="A134" s="34"/>
      <c r="F134" s="40"/>
      <c r="I134" s="10"/>
      <c r="J134" s="13"/>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0" customFormat="1">
      <c r="A135" s="34"/>
      <c r="B135" s="10"/>
      <c r="C135" s="10"/>
      <c r="D135" s="91"/>
      <c r="F135" s="40"/>
      <c r="J135" s="13"/>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0" customFormat="1">
      <c r="A136" s="34"/>
      <c r="F136" s="40"/>
      <c r="J136" s="13"/>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0" customFormat="1">
      <c r="A137" s="31"/>
      <c r="B137" s="10"/>
      <c r="C137" s="10"/>
      <c r="D137"/>
      <c r="J137" s="13"/>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0" customFormat="1">
      <c r="A138" s="31"/>
      <c r="F138" s="40"/>
      <c r="I138" s="13"/>
      <c r="J138" s="13"/>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0" customFormat="1" ht="13">
      <c r="A139" s="43"/>
      <c r="B139" s="164"/>
      <c r="C139" s="152"/>
      <c r="D139" s="153"/>
      <c r="H139" s="77"/>
      <c r="I139" s="195"/>
      <c r="J139" s="13"/>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0" customFormat="1">
      <c r="B140" s="10"/>
      <c r="D140"/>
      <c r="I140" s="196"/>
      <c r="J140" s="13"/>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0" customFormat="1">
      <c r="A141" s="15"/>
      <c r="B141" s="92"/>
      <c r="C141" s="10"/>
      <c r="D141" s="91"/>
      <c r="E141" s="170"/>
      <c r="F141" s="40"/>
      <c r="I141" s="196"/>
      <c r="J141" s="13"/>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0" customFormat="1">
      <c r="I142" s="189"/>
      <c r="J142" s="13"/>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0" customFormat="1">
      <c r="A143" s="13"/>
      <c r="B143" s="4"/>
      <c r="C143" s="10"/>
      <c r="D143" s="13"/>
      <c r="F143" s="40"/>
      <c r="I143" s="29"/>
      <c r="J143" s="1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c r="A144" s="13"/>
      <c r="B144" s="30"/>
      <c r="C144" s="30"/>
      <c r="E144" s="30"/>
      <c r="F144" s="30"/>
      <c r="G144" s="30"/>
      <c r="I144" s="29"/>
    </row>
    <row r="145" spans="1:257" s="30" customFormat="1">
      <c r="A145" s="13"/>
      <c r="B145" s="4"/>
      <c r="C145" s="10"/>
      <c r="D145" s="13"/>
      <c r="F145" s="40"/>
      <c r="I145" s="29"/>
      <c r="J145" s="13"/>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0" customFormat="1">
      <c r="A146" s="13"/>
      <c r="B146" s="10"/>
      <c r="C146" s="10"/>
      <c r="D146" s="13"/>
      <c r="I146" s="29"/>
      <c r="J146" s="13"/>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0" customFormat="1">
      <c r="A147" s="13"/>
      <c r="B147" s="4"/>
      <c r="C147" s="10"/>
      <c r="D147" s="13"/>
      <c r="F147" s="40"/>
      <c r="I147" s="29"/>
      <c r="J147" s="13"/>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0" customFormat="1">
      <c r="D148" s="13"/>
      <c r="I148" s="29"/>
      <c r="J148" s="13"/>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0" customFormat="1">
      <c r="A149" s="13"/>
      <c r="B149" s="25"/>
      <c r="C149" s="69"/>
      <c r="D149"/>
      <c r="E149" s="170"/>
      <c r="F149" s="40"/>
      <c r="I149" s="29"/>
      <c r="J149" s="13"/>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0" customFormat="1">
      <c r="A150" s="13"/>
      <c r="B150" s="85"/>
      <c r="I150" s="29"/>
      <c r="J150" s="13"/>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0" customFormat="1">
      <c r="A151" s="13"/>
      <c r="B151" s="25"/>
      <c r="C151" s="69"/>
      <c r="D151"/>
      <c r="F151" s="40"/>
      <c r="I151" s="29"/>
      <c r="J151" s="13"/>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0" customFormat="1">
      <c r="A152" s="13"/>
      <c r="B152" s="85"/>
      <c r="I152" s="29"/>
      <c r="J152" s="13"/>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0" customFormat="1">
      <c r="A153" s="13"/>
      <c r="B153" s="92"/>
      <c r="C153" s="10"/>
      <c r="D153" s="91"/>
      <c r="E153" s="170"/>
      <c r="F153" s="40"/>
      <c r="I153" s="13"/>
      <c r="J153" s="1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0" customFormat="1">
      <c r="A154" s="13"/>
      <c r="B154" s="85"/>
      <c r="I154" s="29"/>
      <c r="J154" s="13"/>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0" customFormat="1">
      <c r="A155" s="13"/>
      <c r="B155" s="92"/>
      <c r="C155" s="10"/>
      <c r="D155" s="91"/>
      <c r="F155" s="40"/>
      <c r="I155" s="29"/>
      <c r="J155" s="13"/>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0" customFormat="1">
      <c r="A156" s="13"/>
      <c r="C156" s="13"/>
      <c r="D156" s="13"/>
      <c r="E156" s="13"/>
      <c r="I156" s="29"/>
      <c r="J156" s="13"/>
      <c r="K156"/>
      <c r="L156"/>
      <c r="M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0" customFormat="1">
      <c r="A157" s="13"/>
      <c r="B157" s="10"/>
      <c r="C157" s="69"/>
      <c r="D157" s="13"/>
      <c r="F157" s="40"/>
      <c r="I157" s="29"/>
      <c r="J157" s="13"/>
      <c r="K157"/>
      <c r="L157"/>
      <c r="M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0" customFormat="1">
      <c r="I158" s="29"/>
      <c r="J158" s="13"/>
      <c r="K158"/>
      <c r="L158"/>
      <c r="M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0" customFormat="1">
      <c r="A159" s="34"/>
      <c r="B159" s="4"/>
      <c r="C159" s="10"/>
      <c r="D159" s="13"/>
      <c r="F159" s="40"/>
      <c r="H159" s="197"/>
      <c r="I159" s="29"/>
      <c r="J159" s="13"/>
      <c r="K159"/>
      <c r="L159"/>
      <c r="M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0" customFormat="1">
      <c r="A160" s="34"/>
      <c r="H160" s="40"/>
      <c r="I160" s="29"/>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0" customFormat="1">
      <c r="A161" s="34"/>
      <c r="B161" s="4"/>
      <c r="C161" s="10"/>
      <c r="D161" s="13"/>
      <c r="F161" s="40"/>
      <c r="H161" s="40"/>
      <c r="I161" s="29"/>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0" customFormat="1">
      <c r="A162" s="35"/>
      <c r="H162" s="40"/>
      <c r="I162" s="29"/>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0" customFormat="1">
      <c r="A163" s="15"/>
      <c r="B163" s="4"/>
      <c r="C163" s="10"/>
      <c r="D163" s="13"/>
      <c r="F163" s="40"/>
      <c r="H163" s="40"/>
      <c r="I163" s="29"/>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0" customFormat="1">
      <c r="A164"/>
      <c r="H164" s="40"/>
      <c r="I164" s="29"/>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0" customFormat="1">
      <c r="A165" s="15"/>
      <c r="B165" s="92"/>
      <c r="C165" s="10"/>
      <c r="D165" s="91"/>
      <c r="F165" s="40"/>
      <c r="H165" s="40"/>
      <c r="I165" s="29"/>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0" customFormat="1">
      <c r="A166" s="15"/>
      <c r="B166" s="85"/>
      <c r="I166" s="29"/>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0" customFormat="1">
      <c r="A167"/>
      <c r="B167" s="92"/>
      <c r="C167" s="10"/>
      <c r="D167" s="91"/>
      <c r="E167" s="170"/>
      <c r="F167" s="40"/>
      <c r="G167"/>
      <c r="H167" s="40"/>
      <c r="I167" s="29"/>
      <c r="J167" s="13"/>
      <c r="K167"/>
      <c r="L167"/>
      <c r="M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0" customFormat="1">
      <c r="A168"/>
      <c r="B168" s="92"/>
      <c r="C168" s="10"/>
      <c r="D168" s="91"/>
      <c r="E168" s="170"/>
      <c r="F168" s="40"/>
      <c r="G168"/>
      <c r="H168" s="40"/>
      <c r="I168" s="29"/>
      <c r="J168" s="13"/>
      <c r="K168"/>
      <c r="L168"/>
      <c r="M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0" customFormat="1">
      <c r="A169"/>
      <c r="B169" s="92"/>
      <c r="C169" s="10"/>
      <c r="D169" s="91"/>
      <c r="F169" s="40"/>
      <c r="G169"/>
      <c r="H169" s="40"/>
      <c r="I169" s="29"/>
      <c r="J169" s="13"/>
      <c r="K169"/>
      <c r="L169"/>
      <c r="M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0" customFormat="1">
      <c r="A170"/>
      <c r="B170" s="85"/>
      <c r="G170"/>
      <c r="H170" s="40"/>
      <c r="I170" s="29"/>
      <c r="J170" s="13"/>
      <c r="K170"/>
      <c r="L170"/>
      <c r="M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0" customFormat="1">
      <c r="A171"/>
      <c r="B171" s="4"/>
      <c r="C171" s="10"/>
      <c r="D171" s="91"/>
      <c r="F171" s="40"/>
      <c r="G171"/>
      <c r="H171" s="40"/>
      <c r="I171" s="29"/>
      <c r="J171" s="13"/>
      <c r="K171"/>
      <c r="L171"/>
      <c r="M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0" customFormat="1">
      <c r="A172"/>
      <c r="B172" s="4"/>
      <c r="G172"/>
      <c r="H172" s="40"/>
      <c r="I172" s="29"/>
      <c r="J172" s="13"/>
      <c r="K172"/>
      <c r="L172"/>
      <c r="M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0" customFormat="1">
      <c r="A173"/>
      <c r="B173" s="4"/>
      <c r="C173" s="10"/>
      <c r="D173" s="91"/>
      <c r="G173"/>
      <c r="H173" s="40"/>
      <c r="I173" s="29"/>
      <c r="J173" s="13"/>
      <c r="K173"/>
      <c r="L173"/>
      <c r="M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0" customFormat="1">
      <c r="A174"/>
      <c r="B174" s="4"/>
      <c r="G174"/>
      <c r="H174" s="40"/>
      <c r="I174" s="29"/>
      <c r="J174" s="13"/>
      <c r="K174"/>
      <c r="L174"/>
      <c r="M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0" customFormat="1">
      <c r="A175"/>
      <c r="B175" s="4"/>
      <c r="C175" s="10"/>
      <c r="D175" s="91"/>
      <c r="G175"/>
      <c r="H175" s="40"/>
      <c r="I175" s="29"/>
      <c r="J175" s="13"/>
      <c r="K175"/>
      <c r="L175"/>
      <c r="M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0" customFormat="1">
      <c r="A176"/>
      <c r="B176" s="4"/>
      <c r="G176"/>
      <c r="H176" s="40"/>
      <c r="I176" s="29"/>
      <c r="J176" s="13"/>
      <c r="K176"/>
      <c r="L176"/>
      <c r="M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0" customFormat="1">
      <c r="A177"/>
      <c r="B177" s="4"/>
      <c r="C177" s="10"/>
      <c r="D177" s="91"/>
      <c r="G177"/>
      <c r="H177" s="40"/>
      <c r="I177" s="29"/>
      <c r="J177" s="13"/>
      <c r="K177"/>
      <c r="L177"/>
      <c r="M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0" customFormat="1">
      <c r="A178" s="34"/>
      <c r="B178" s="4"/>
      <c r="C178" s="10"/>
      <c r="D178" s="91"/>
      <c r="F178" s="40"/>
      <c r="G178"/>
      <c r="H178" s="40"/>
      <c r="J178" s="13"/>
      <c r="K178"/>
      <c r="L178"/>
      <c r="M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0" customFormat="1">
      <c r="A179" s="34"/>
      <c r="B179" s="2"/>
      <c r="C179" s="13"/>
      <c r="D179" s="13"/>
      <c r="E179" s="13"/>
      <c r="F179"/>
      <c r="G179"/>
      <c r="H179" s="40"/>
      <c r="J179" s="13"/>
      <c r="K179"/>
      <c r="L179"/>
      <c r="M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0" customFormat="1">
      <c r="A180" s="13"/>
      <c r="B180" s="4"/>
      <c r="C180" s="10"/>
      <c r="D180" s="91"/>
      <c r="F180" s="40"/>
      <c r="G180"/>
      <c r="H180" s="40"/>
      <c r="J180" s="13"/>
      <c r="K180"/>
      <c r="L180"/>
      <c r="M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0" customFormat="1">
      <c r="A181" s="13"/>
      <c r="B181" s="2"/>
      <c r="C181" s="13"/>
      <c r="D181" s="13"/>
      <c r="G181"/>
      <c r="H181" s="40"/>
      <c r="I181" s="29"/>
      <c r="J181" s="13"/>
      <c r="K181"/>
      <c r="L181"/>
      <c r="M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0" customFormat="1">
      <c r="A182" s="13"/>
      <c r="B182" s="4"/>
      <c r="C182" s="10"/>
      <c r="D182" s="91"/>
      <c r="F182" s="40"/>
      <c r="G182"/>
      <c r="H182" s="40"/>
      <c r="I182" s="13"/>
      <c r="J182" s="13"/>
      <c r="K182"/>
      <c r="L182"/>
      <c r="M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0" customFormat="1">
      <c r="A183" s="13"/>
      <c r="F183" s="40"/>
      <c r="G183"/>
      <c r="H183" s="40"/>
      <c r="I183" s="29"/>
      <c r="J183" s="13"/>
      <c r="K183"/>
      <c r="L183"/>
      <c r="M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0" customFormat="1">
      <c r="A184" s="13"/>
      <c r="B184" s="4"/>
      <c r="C184" s="10"/>
      <c r="D184" s="91"/>
      <c r="F184" s="40"/>
      <c r="G184"/>
      <c r="H184" s="40"/>
      <c r="I184" s="29"/>
      <c r="J184" s="13"/>
      <c r="K184"/>
      <c r="L184"/>
      <c r="M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0" customFormat="1">
      <c r="A185" s="13"/>
      <c r="B185" s="92"/>
      <c r="C185" s="10"/>
      <c r="D185" s="91"/>
      <c r="F185" s="40"/>
      <c r="G185"/>
      <c r="H185" s="40"/>
      <c r="I185" s="29"/>
      <c r="J185" s="13"/>
      <c r="K185"/>
      <c r="L185"/>
      <c r="M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0" customFormat="1">
      <c r="A186" s="13"/>
      <c r="B186" s="4"/>
      <c r="C186" s="10"/>
      <c r="D186" s="13"/>
      <c r="F186" s="40"/>
      <c r="G186"/>
      <c r="H186" s="40"/>
      <c r="I186" s="29"/>
      <c r="J186" s="13"/>
      <c r="K186"/>
      <c r="L186"/>
      <c r="M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0" customFormat="1">
      <c r="A187" s="13"/>
      <c r="F187"/>
      <c r="G187"/>
      <c r="H187" s="40"/>
      <c r="I187" s="29"/>
      <c r="J187" s="13"/>
      <c r="K187"/>
      <c r="L187"/>
      <c r="M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0" customFormat="1">
      <c r="A188" s="13"/>
      <c r="B188" s="92"/>
      <c r="C188" s="10"/>
      <c r="D188" s="91"/>
      <c r="F188" s="40"/>
      <c r="G188"/>
      <c r="I188" s="29"/>
      <c r="J188" s="13"/>
      <c r="K188"/>
      <c r="L188"/>
      <c r="M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0" customFormat="1">
      <c r="A189" s="13"/>
      <c r="B189" s="2"/>
      <c r="C189" s="13"/>
      <c r="D189" s="13"/>
      <c r="E189" s="13"/>
      <c r="G189"/>
      <c r="I189" s="29"/>
      <c r="J189" s="13"/>
      <c r="K189"/>
      <c r="L189"/>
      <c r="M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0" customFormat="1">
      <c r="A190" s="13"/>
      <c r="B190" s="25"/>
      <c r="C190" s="10"/>
      <c r="D190" s="91"/>
      <c r="F190" s="40"/>
      <c r="I190" s="29"/>
      <c r="J190" s="13"/>
      <c r="K190"/>
      <c r="L190"/>
      <c r="M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0" customFormat="1">
      <c r="B191" s="25"/>
      <c r="I191" s="29"/>
      <c r="J191" s="13"/>
      <c r="K191"/>
      <c r="L191"/>
      <c r="M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0" customFormat="1">
      <c r="A192" s="13"/>
      <c r="B192" s="25"/>
      <c r="C192" s="10"/>
      <c r="D192" s="91"/>
      <c r="F192" s="40"/>
      <c r="I192" s="29"/>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0" customFormat="1">
      <c r="B193" s="25"/>
      <c r="I193" s="29"/>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0" customFormat="1">
      <c r="A194" s="13"/>
      <c r="B194" s="25"/>
      <c r="C194" s="10"/>
      <c r="D194" s="91"/>
      <c r="F194" s="40"/>
      <c r="I194" s="29"/>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0" customFormat="1">
      <c r="I195" s="29"/>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0" customFormat="1">
      <c r="A196" s="13"/>
      <c r="B196" s="4"/>
      <c r="C196" s="10"/>
      <c r="D196" s="91"/>
      <c r="F196" s="40"/>
      <c r="H196" s="40"/>
      <c r="I196" s="29"/>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0" customFormat="1">
      <c r="B197" s="82"/>
      <c r="G197"/>
      <c r="I197" s="29"/>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0" customFormat="1">
      <c r="A198" s="13"/>
      <c r="B198" s="92"/>
      <c r="C198" s="10"/>
      <c r="D198" s="91"/>
      <c r="F198" s="40"/>
      <c r="H198" s="40"/>
      <c r="I198" s="29"/>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0" customFormat="1">
      <c r="H199" s="40"/>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0" customFormat="1" ht="12" customHeight="1">
      <c r="A200" s="34"/>
      <c r="B200" s="92"/>
      <c r="C200" s="10"/>
      <c r="D200" s="91"/>
      <c r="F200" s="40"/>
      <c r="H200" s="40"/>
      <c r="I200" s="29"/>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0" customFormat="1" ht="12" customHeight="1">
      <c r="A201" s="34"/>
      <c r="H201" s="40"/>
      <c r="I201" s="29"/>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0" customFormat="1">
      <c r="A202" s="34"/>
      <c r="B202" s="92"/>
      <c r="C202" s="10"/>
      <c r="D202" s="91"/>
      <c r="F202" s="40"/>
      <c r="H202" s="40"/>
      <c r="I202" s="29"/>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0" customFormat="1">
      <c r="H203" s="40"/>
      <c r="I203" s="29"/>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0" customFormat="1">
      <c r="B204" s="25"/>
      <c r="C204" s="10"/>
      <c r="D204" s="91"/>
      <c r="F204" s="40"/>
      <c r="H204" s="40"/>
      <c r="I204" s="29"/>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0" customFormat="1">
      <c r="H205" s="40"/>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0" customFormat="1">
      <c r="B206" s="25"/>
      <c r="C206" s="10"/>
      <c r="D206" s="91"/>
      <c r="F206" s="40"/>
      <c r="H206" s="40"/>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0" customFormat="1">
      <c r="B207" s="25"/>
      <c r="H207" s="40"/>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0" customFormat="1">
      <c r="B208" s="25"/>
      <c r="C208" s="10"/>
      <c r="D208" s="91"/>
      <c r="F208" s="40"/>
      <c r="H208" s="40"/>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0" customFormat="1">
      <c r="B209" s="25"/>
      <c r="H209" s="40"/>
      <c r="I209" s="29"/>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0" customFormat="1">
      <c r="B210" s="25"/>
      <c r="C210" s="10"/>
      <c r="D210" s="91"/>
      <c r="F210" s="40"/>
      <c r="H210" s="40"/>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0" customFormat="1">
      <c r="B211" s="25"/>
      <c r="H211" s="40"/>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0" customFormat="1">
      <c r="B212" s="92"/>
      <c r="C212" s="10"/>
      <c r="D212" s="91"/>
      <c r="F212" s="40"/>
      <c r="H212" s="40"/>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0" customFormat="1">
      <c r="B213" s="25"/>
      <c r="H213" s="40"/>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0" customFormat="1">
      <c r="B214" s="25"/>
      <c r="C214" s="10"/>
      <c r="D214" s="91"/>
      <c r="F214" s="40"/>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0" customFormat="1">
      <c r="A215" s="34"/>
      <c r="B215" s="25"/>
      <c r="I215" s="13"/>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0" customFormat="1">
      <c r="B216" s="10"/>
      <c r="C216" s="69"/>
      <c r="D216"/>
      <c r="F216" s="40"/>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0" customFormat="1">
      <c r="H217" s="40"/>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0" customFormat="1">
      <c r="B218" s="25"/>
      <c r="C218" s="10"/>
      <c r="D218" s="91"/>
      <c r="F218" s="40"/>
      <c r="H218" s="40"/>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0" customFormat="1">
      <c r="A219" s="34"/>
      <c r="B219" s="25"/>
      <c r="H219" s="40"/>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0" customFormat="1">
      <c r="A220" s="34"/>
      <c r="B220" s="25"/>
      <c r="C220" s="10"/>
      <c r="D220" s="91"/>
      <c r="F220" s="40"/>
      <c r="H220" s="40"/>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0" customFormat="1">
      <c r="A221" s="34"/>
      <c r="B221" s="25"/>
      <c r="C221" s="10"/>
      <c r="D221" s="91"/>
      <c r="H221" s="40"/>
      <c r="I221" s="29"/>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0" customFormat="1">
      <c r="A222" s="34"/>
      <c r="B222" s="10"/>
      <c r="C222" s="69"/>
      <c r="D222"/>
      <c r="F222" s="40"/>
      <c r="I222" s="29"/>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0" customFormat="1">
      <c r="A223" s="34"/>
      <c r="B223" s="10"/>
      <c r="C223" s="69"/>
      <c r="D223"/>
      <c r="I223" s="29"/>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0" customFormat="1">
      <c r="A224" s="34"/>
      <c r="B224" s="4"/>
      <c r="C224" s="10"/>
      <c r="D224" s="91"/>
      <c r="F224" s="40"/>
      <c r="I224" s="29"/>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0" customFormat="1">
      <c r="A225" s="34"/>
      <c r="F225" s="40"/>
      <c r="I225" s="29"/>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0" customFormat="1">
      <c r="A226" s="34"/>
      <c r="B226" s="10"/>
      <c r="C226" s="10"/>
      <c r="D226" s="91"/>
      <c r="F226" s="40"/>
      <c r="H226" s="40"/>
      <c r="I226" s="29"/>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0" customFormat="1">
      <c r="A227" s="34"/>
      <c r="F227" s="40"/>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0" customFormat="1">
      <c r="A228" s="31"/>
      <c r="B228" s="10"/>
      <c r="C228" s="10"/>
      <c r="D228"/>
      <c r="I228" s="29"/>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0" customFormat="1">
      <c r="A229" s="118"/>
      <c r="B229" s="95"/>
      <c r="C229" s="118"/>
      <c r="D229" s="118"/>
      <c r="E229" s="118"/>
      <c r="F229" s="118"/>
      <c r="I229" s="29"/>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0" customFormat="1">
      <c r="A230" s="123"/>
      <c r="B230" s="95"/>
      <c r="C230" s="97"/>
      <c r="D230" s="128"/>
      <c r="E230" s="118"/>
      <c r="F230" s="146"/>
      <c r="I230" s="29"/>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0" customFormat="1">
      <c r="A231" s="123"/>
      <c r="B231" s="95"/>
      <c r="C231" s="97"/>
      <c r="D231" s="128"/>
      <c r="E231" s="118"/>
      <c r="F231" s="118"/>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0" customFormat="1">
      <c r="A232" s="123"/>
      <c r="B232" s="95"/>
      <c r="C232" s="97"/>
      <c r="D232" s="128"/>
      <c r="E232" s="98"/>
      <c r="F232" s="146"/>
      <c r="G232"/>
      <c r="I232" s="29"/>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0" customFormat="1">
      <c r="A233" s="123"/>
      <c r="B233" s="95"/>
      <c r="C233" s="97"/>
      <c r="D233" s="128"/>
      <c r="E233" s="98"/>
      <c r="F233" s="116"/>
      <c r="G233"/>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0" customFormat="1" ht="13">
      <c r="A234" s="123"/>
      <c r="B234" s="162"/>
      <c r="C234" s="155"/>
      <c r="D234" s="156"/>
      <c r="E234" s="161"/>
      <c r="F234" s="146"/>
      <c r="G234"/>
      <c r="I234" s="29"/>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0" customFormat="1">
      <c r="A235" s="123"/>
      <c r="B235" s="95"/>
      <c r="C235" s="97"/>
      <c r="D235" s="122"/>
      <c r="E235" s="98"/>
      <c r="F235" s="116"/>
      <c r="G235"/>
      <c r="I235" s="29"/>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0" customFormat="1">
      <c r="A236" s="123"/>
      <c r="B236" s="95"/>
      <c r="C236" s="97"/>
      <c r="D236" s="122"/>
      <c r="E236" s="98"/>
      <c r="F236" s="146"/>
      <c r="G236"/>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0" customFormat="1">
      <c r="A237" s="123"/>
      <c r="B237" s="95"/>
      <c r="C237" s="97"/>
      <c r="D237" s="122"/>
      <c r="E237" s="98"/>
      <c r="F237" s="116"/>
      <c r="G237"/>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0" customFormat="1">
      <c r="A238" s="123"/>
      <c r="B238" s="115"/>
      <c r="C238" s="116"/>
      <c r="D238" s="122"/>
      <c r="E238" s="118"/>
      <c r="F238" s="146"/>
      <c r="H238" s="40"/>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0" customFormat="1">
      <c r="A239" s="123"/>
      <c r="B239" s="115"/>
      <c r="C239" s="116"/>
      <c r="D239" s="122"/>
      <c r="E239" s="118"/>
      <c r="F239" s="118"/>
      <c r="H239" s="40"/>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0" customFormat="1">
      <c r="A240" s="123"/>
      <c r="B240" s="117"/>
      <c r="C240" s="116"/>
      <c r="D240" s="122"/>
      <c r="E240" s="118"/>
      <c r="F240" s="146"/>
      <c r="H240" s="40"/>
      <c r="I240" s="29"/>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0" customFormat="1">
      <c r="A241" s="98"/>
      <c r="B241" s="117"/>
      <c r="C241" s="116"/>
      <c r="D241" s="122"/>
      <c r="E241" s="118"/>
      <c r="F241" s="118"/>
      <c r="H241" s="40"/>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0" customFormat="1">
      <c r="A242" s="98"/>
      <c r="B242" s="117"/>
      <c r="C242" s="116"/>
      <c r="D242" s="122"/>
      <c r="E242" s="118"/>
      <c r="F242" s="146"/>
      <c r="H242" s="40"/>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0" customFormat="1">
      <c r="A243" s="118"/>
      <c r="B243" s="117"/>
      <c r="C243" s="116"/>
      <c r="D243" s="122"/>
      <c r="E243" s="118"/>
      <c r="F243" s="118"/>
      <c r="H243" s="40"/>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0" customFormat="1" ht="13">
      <c r="A244" s="147"/>
      <c r="B244" s="116"/>
      <c r="C244" s="116"/>
      <c r="D244" s="98"/>
      <c r="E244" s="118"/>
      <c r="F244" s="146"/>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0" customFormat="1">
      <c r="B245" s="117"/>
      <c r="C245" s="116"/>
      <c r="D245" s="122"/>
      <c r="E245" s="118"/>
      <c r="F245" s="118"/>
      <c r="H245" s="40"/>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0" customFormat="1">
      <c r="A246" s="31"/>
      <c r="B246" s="116"/>
      <c r="C246" s="116"/>
      <c r="D246" s="122"/>
      <c r="E246" s="118"/>
      <c r="F246" s="146"/>
      <c r="H246" s="40"/>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0" customFormat="1">
      <c r="A247" s="31"/>
      <c r="B247" s="117"/>
      <c r="C247" s="97"/>
      <c r="D247" s="122"/>
      <c r="E247" s="118"/>
      <c r="F247" s="118"/>
      <c r="H247" s="40"/>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0" customFormat="1">
      <c r="A248" s="31"/>
      <c r="B248" s="117"/>
      <c r="C248" s="116"/>
      <c r="D248" s="98"/>
      <c r="E248" s="118"/>
      <c r="F248" s="146"/>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0" customFormat="1">
      <c r="A249" s="31"/>
      <c r="B249" s="115"/>
      <c r="C249" s="97"/>
      <c r="D249" s="122"/>
      <c r="E249" s="118"/>
      <c r="F249" s="118"/>
      <c r="H249" s="40"/>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0" customFormat="1">
      <c r="A250" s="31"/>
      <c r="B250" s="117"/>
      <c r="C250" s="116"/>
      <c r="D250" s="98"/>
      <c r="E250" s="118"/>
      <c r="F250" s="146"/>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0" customFormat="1">
      <c r="A251" s="31"/>
      <c r="B251" s="115"/>
      <c r="C251" s="97"/>
      <c r="D251" s="122"/>
      <c r="E251" s="118"/>
      <c r="F251" s="118"/>
      <c r="H251" s="40"/>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0" customFormat="1">
      <c r="A252" s="31"/>
      <c r="B252" s="115"/>
      <c r="C252" s="116"/>
      <c r="D252" s="122"/>
      <c r="E252" s="118"/>
      <c r="F252" s="146"/>
      <c r="H252" s="40"/>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0" customFormat="1">
      <c r="A253" s="31"/>
      <c r="B253" s="115"/>
      <c r="C253" s="97"/>
      <c r="D253" s="122"/>
      <c r="E253" s="118"/>
      <c r="F253" s="118"/>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0" customFormat="1">
      <c r="A254" s="31"/>
      <c r="B254" s="117"/>
      <c r="C254" s="116"/>
      <c r="D254" s="122"/>
      <c r="E254" s="118"/>
      <c r="F254" s="118"/>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0" customFormat="1" ht="13">
      <c r="A255" s="43"/>
      <c r="B255" s="117"/>
      <c r="C255" s="97"/>
      <c r="D255" s="122"/>
      <c r="E255" s="118"/>
      <c r="F255" s="118"/>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0" customFormat="1" ht="13">
      <c r="A256" s="43"/>
      <c r="B256" s="116"/>
      <c r="C256" s="116"/>
      <c r="D256" s="122"/>
      <c r="E256" s="118"/>
      <c r="F256" s="146"/>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0" customFormat="1" ht="13">
      <c r="A257" s="43"/>
      <c r="B257" s="117"/>
      <c r="C257" s="97"/>
      <c r="D257" s="122"/>
      <c r="E257" s="118"/>
      <c r="F257" s="118"/>
      <c r="H257" s="40"/>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0" customFormat="1" ht="13">
      <c r="A258" s="43"/>
      <c r="B258" s="97"/>
      <c r="C258" s="97"/>
      <c r="D258" s="116"/>
      <c r="E258" s="118"/>
      <c r="F258" s="146"/>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0" customFormat="1" ht="13">
      <c r="A259" s="43"/>
      <c r="B259" s="118"/>
      <c r="C259" s="118"/>
      <c r="D259" s="118"/>
      <c r="E259" s="118"/>
      <c r="F259" s="118"/>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0" customFormat="1" ht="13">
      <c r="A260" s="31"/>
      <c r="B260" s="166"/>
      <c r="C260" s="117"/>
      <c r="D260" s="167"/>
      <c r="E260" s="123"/>
      <c r="F260" s="118"/>
      <c r="H260" s="203"/>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0" customFormat="1">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0" customFormat="1">
      <c r="I262" s="13"/>
      <c r="J262" s="13"/>
      <c r="K262"/>
      <c r="L262"/>
      <c r="M262"/>
      <c r="N262"/>
      <c r="O262" s="92"/>
      <c r="P262" s="10"/>
      <c r="Q262" s="91"/>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0" customFormat="1">
      <c r="A263" s="31"/>
      <c r="B263" s="32"/>
      <c r="C263" s="13"/>
      <c r="D263" s="28"/>
      <c r="E263" s="13"/>
      <c r="F263" s="37"/>
      <c r="G263" s="29"/>
      <c r="I263" s="13"/>
      <c r="J263" s="13"/>
      <c r="K263"/>
      <c r="L263"/>
      <c r="M263"/>
      <c r="N263"/>
      <c r="O263" s="25"/>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0" customFormat="1">
      <c r="I264" s="13"/>
      <c r="J264" s="13"/>
      <c r="K264"/>
      <c r="L264"/>
      <c r="M264"/>
      <c r="N264"/>
      <c r="O264" s="25"/>
      <c r="P264" s="10"/>
      <c r="Q264" s="91"/>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0" customFormat="1">
      <c r="I265" s="13"/>
      <c r="J265" s="13"/>
      <c r="K265"/>
      <c r="L265"/>
      <c r="M265"/>
      <c r="N265"/>
      <c r="O265" s="2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0" customFormat="1">
      <c r="I266" s="13"/>
      <c r="J266" s="13"/>
      <c r="K266"/>
      <c r="L266"/>
      <c r="M266"/>
      <c r="N266"/>
      <c r="O266" s="25"/>
      <c r="P266" s="10"/>
      <c r="Q266" s="91"/>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c r="O267" s="25"/>
      <c r="P267" s="30"/>
      <c r="Q267" s="30"/>
    </row>
    <row r="268" spans="1:257">
      <c r="O268" s="25"/>
      <c r="P268" s="10"/>
      <c r="Q268" s="91"/>
    </row>
    <row r="269" spans="1:257">
      <c r="O269" s="25"/>
      <c r="P269" s="30"/>
      <c r="Q269" s="30"/>
    </row>
    <row r="270" spans="1:257">
      <c r="O270" s="25"/>
      <c r="P270" s="10"/>
      <c r="Q270" s="91"/>
    </row>
    <row r="271" spans="1:257">
      <c r="O271" s="25"/>
      <c r="P271" s="30"/>
      <c r="Q271" s="30"/>
    </row>
    <row r="272" spans="1:257">
      <c r="B272" s="124"/>
      <c r="C272" s="127"/>
      <c r="D272" s="98"/>
      <c r="E272" s="168"/>
      <c r="F272" s="146"/>
      <c r="O272" s="92"/>
      <c r="P272" s="10"/>
      <c r="Q272" s="91"/>
    </row>
    <row r="273" spans="2:17">
      <c r="B273" s="124"/>
      <c r="C273" s="97"/>
      <c r="D273" s="98"/>
      <c r="E273" s="98"/>
      <c r="F273" s="116"/>
      <c r="O273" s="25"/>
      <c r="P273" s="30"/>
      <c r="Q273" s="30"/>
    </row>
    <row r="274" spans="2:17">
      <c r="B274" s="124"/>
      <c r="C274" s="127"/>
      <c r="D274" s="98"/>
      <c r="E274" s="168"/>
      <c r="F274" s="146"/>
      <c r="O274" s="25"/>
      <c r="P274" s="10"/>
      <c r="Q274" s="91"/>
    </row>
    <row r="275" spans="2:17">
      <c r="B275" s="124"/>
      <c r="C275" s="97"/>
      <c r="D275" s="98"/>
      <c r="E275" s="98"/>
      <c r="F275" s="116"/>
      <c r="O275" s="30"/>
      <c r="P275" s="30"/>
      <c r="Q275" s="30"/>
    </row>
    <row r="276" spans="2:17">
      <c r="B276" s="124"/>
      <c r="C276" s="127"/>
      <c r="D276" s="98"/>
      <c r="E276" s="168"/>
      <c r="F276" s="146"/>
      <c r="O276" s="25"/>
      <c r="P276" s="10"/>
      <c r="Q276" s="91"/>
    </row>
    <row r="277" spans="2:17">
      <c r="B277" s="124"/>
      <c r="C277" s="97"/>
      <c r="D277" s="98"/>
      <c r="E277" s="98"/>
      <c r="F277" s="116"/>
      <c r="O277" s="30"/>
      <c r="P277" s="30"/>
      <c r="Q277" s="30"/>
    </row>
    <row r="278" spans="2:17">
      <c r="B278" s="124"/>
      <c r="C278" s="127"/>
      <c r="D278" s="98"/>
      <c r="E278" s="168"/>
      <c r="F278" s="146"/>
      <c r="O278" s="10"/>
      <c r="P278" s="10"/>
      <c r="Q278" s="91"/>
    </row>
    <row r="279" spans="2:17">
      <c r="B279" s="96"/>
      <c r="C279" s="98"/>
      <c r="D279" s="98"/>
      <c r="E279" s="98"/>
      <c r="F279" s="116"/>
      <c r="O279" s="30"/>
      <c r="P279" s="30"/>
      <c r="Q279" s="30"/>
    </row>
    <row r="280" spans="2:17" ht="15.5">
      <c r="B280" s="124"/>
      <c r="C280" s="127"/>
      <c r="D280" s="98"/>
      <c r="E280" s="168"/>
      <c r="F280" s="146"/>
      <c r="O280" s="88"/>
      <c r="P280" s="10"/>
      <c r="Q280" s="91"/>
    </row>
    <row r="281" spans="2:17">
      <c r="B281" s="124"/>
      <c r="C281" s="97"/>
      <c r="D281" s="98"/>
      <c r="E281" s="98"/>
      <c r="F281" s="116"/>
    </row>
    <row r="282" spans="2:17">
      <c r="B282" s="124"/>
      <c r="C282" s="127"/>
      <c r="D282" s="98"/>
      <c r="E282" s="168"/>
      <c r="F282" s="146"/>
    </row>
    <row r="283" spans="2:17">
      <c r="B283" s="124"/>
      <c r="C283" s="127"/>
      <c r="D283" s="98"/>
      <c r="E283" s="168"/>
      <c r="F283" s="116"/>
    </row>
    <row r="284" spans="2:17">
      <c r="B284" s="124"/>
      <c r="C284" s="127"/>
      <c r="D284" s="98"/>
      <c r="E284" s="168"/>
      <c r="F284" s="146"/>
    </row>
    <row r="285" spans="2:17">
      <c r="B285" s="124"/>
      <c r="C285" s="127"/>
      <c r="D285" s="98"/>
      <c r="E285" s="168"/>
      <c r="F285" s="116"/>
    </row>
    <row r="286" spans="2:17">
      <c r="B286" s="124"/>
      <c r="C286" s="127"/>
      <c r="D286" s="98"/>
      <c r="E286" s="168"/>
      <c r="F286" s="146"/>
    </row>
    <row r="287" spans="2:17">
      <c r="B287" s="124"/>
      <c r="C287" s="127"/>
      <c r="D287" s="98"/>
      <c r="E287" s="168"/>
      <c r="F287" s="116"/>
    </row>
    <row r="288" spans="2:17">
      <c r="B288" s="96"/>
      <c r="C288" s="127"/>
      <c r="D288" s="98"/>
      <c r="E288" s="168"/>
      <c r="F288" s="146"/>
    </row>
    <row r="289" spans="2:6">
      <c r="B289" s="96"/>
      <c r="C289" s="127"/>
      <c r="D289" s="98"/>
      <c r="E289" s="168"/>
      <c r="F289" s="116"/>
    </row>
    <row r="290" spans="2:6">
      <c r="B290" s="96"/>
      <c r="C290" s="127"/>
      <c r="D290" s="98"/>
      <c r="E290" s="168"/>
      <c r="F290" s="146"/>
    </row>
    <row r="291" spans="2:6">
      <c r="B291" s="96"/>
      <c r="C291" s="127"/>
      <c r="D291" s="98"/>
      <c r="E291" s="168"/>
      <c r="F291" s="116"/>
    </row>
    <row r="292" spans="2:6">
      <c r="B292" s="124"/>
      <c r="C292" s="127"/>
      <c r="D292" s="98"/>
      <c r="E292" s="168"/>
      <c r="F292" s="146"/>
    </row>
    <row r="293" spans="2:6">
      <c r="B293" s="96"/>
      <c r="C293" s="127"/>
      <c r="D293" s="98"/>
      <c r="E293" s="168"/>
      <c r="F293" s="116"/>
    </row>
    <row r="294" spans="2:6">
      <c r="B294" s="124"/>
      <c r="C294" s="97"/>
      <c r="D294" s="98"/>
      <c r="E294" s="168"/>
      <c r="F294" s="146"/>
    </row>
    <row r="295" spans="2:6">
      <c r="B295" s="96"/>
      <c r="C295" s="98"/>
      <c r="D295" s="98"/>
      <c r="E295" s="98"/>
      <c r="F295" s="116"/>
    </row>
    <row r="296" spans="2:6">
      <c r="B296" s="124"/>
      <c r="C296" s="127"/>
      <c r="D296" s="98"/>
      <c r="E296" s="168"/>
      <c r="F296" s="146"/>
    </row>
    <row r="297" spans="2:6">
      <c r="B297" s="124"/>
      <c r="C297" s="97"/>
      <c r="D297" s="98"/>
      <c r="E297" s="98"/>
      <c r="F297" s="116"/>
    </row>
    <row r="298" spans="2:6">
      <c r="B298" s="124"/>
      <c r="C298" s="127"/>
      <c r="D298" s="98"/>
      <c r="E298" s="168"/>
      <c r="F298" s="146"/>
    </row>
    <row r="299" spans="2:6">
      <c r="B299" s="96"/>
      <c r="C299" s="98"/>
      <c r="D299" s="98"/>
      <c r="E299" s="98"/>
      <c r="F299" s="116"/>
    </row>
    <row r="300" spans="2:6">
      <c r="B300" s="124"/>
      <c r="C300" s="127"/>
      <c r="D300" s="98"/>
      <c r="E300" s="168"/>
      <c r="F300" s="146"/>
    </row>
    <row r="301" spans="2:6">
      <c r="B301" s="124"/>
      <c r="C301" s="97"/>
      <c r="D301" s="98"/>
      <c r="E301" s="98"/>
      <c r="F301" s="116"/>
    </row>
    <row r="302" spans="2:6">
      <c r="B302" s="124"/>
      <c r="C302" s="127"/>
      <c r="D302" s="98"/>
      <c r="E302" s="168"/>
      <c r="F302" s="146"/>
    </row>
    <row r="305" spans="1:9" ht="13">
      <c r="A305" s="43"/>
      <c r="B305" s="54"/>
      <c r="C305" s="68"/>
      <c r="D305" s="52"/>
      <c r="F305" s="30"/>
      <c r="G305" s="29"/>
    </row>
    <row r="306" spans="1:9" ht="13">
      <c r="A306" s="43"/>
      <c r="B306" s="124"/>
      <c r="C306" s="127"/>
      <c r="D306" s="98"/>
      <c r="E306" s="168"/>
      <c r="F306" s="146"/>
      <c r="G306" s="29"/>
    </row>
    <row r="307" spans="1:9" ht="13">
      <c r="A307" s="43"/>
      <c r="B307" s="124"/>
      <c r="C307" s="97"/>
      <c r="D307" s="98"/>
      <c r="E307" s="98"/>
      <c r="F307" s="116"/>
      <c r="G307" s="29"/>
    </row>
    <row r="308" spans="1:9" ht="13">
      <c r="A308" s="43"/>
      <c r="B308" s="124"/>
      <c r="C308" s="127"/>
      <c r="D308" s="98"/>
      <c r="E308" s="168"/>
      <c r="F308" s="146"/>
      <c r="G308" s="29"/>
      <c r="I308" s="30"/>
    </row>
    <row r="309" spans="1:9" ht="13">
      <c r="A309" s="43"/>
      <c r="B309" s="124"/>
      <c r="C309" s="127"/>
      <c r="D309" s="98"/>
      <c r="E309" s="168"/>
      <c r="F309" s="116"/>
      <c r="G309" s="29"/>
      <c r="I309" s="30"/>
    </row>
    <row r="310" spans="1:9">
      <c r="A310" s="31"/>
      <c r="B310" s="124"/>
      <c r="C310" s="127"/>
      <c r="D310" s="98"/>
      <c r="E310" s="168"/>
      <c r="F310" s="146"/>
      <c r="G310" s="29"/>
      <c r="I310" s="30"/>
    </row>
    <row r="311" spans="1:9">
      <c r="A311" s="31"/>
      <c r="B311" s="124"/>
      <c r="C311" s="127"/>
      <c r="D311" s="98"/>
      <c r="E311" s="168"/>
      <c r="F311" s="116"/>
      <c r="G311" s="29"/>
      <c r="I311" s="30"/>
    </row>
    <row r="312" spans="1:9">
      <c r="A312" s="31"/>
      <c r="B312" s="124"/>
      <c r="C312" s="127"/>
      <c r="D312" s="98"/>
      <c r="E312" s="168"/>
      <c r="F312" s="146"/>
      <c r="G312" s="29"/>
      <c r="I312" s="30"/>
    </row>
    <row r="313" spans="1:9">
      <c r="A313" s="31"/>
      <c r="B313" s="103"/>
      <c r="C313" s="69"/>
      <c r="D313" s="75"/>
      <c r="E313" s="30"/>
      <c r="F313" s="40"/>
      <c r="G313" s="29"/>
      <c r="I313" s="30"/>
    </row>
    <row r="314" spans="1:9">
      <c r="A314" s="31"/>
      <c r="B314" s="103"/>
      <c r="C314" s="69"/>
      <c r="D314" s="75"/>
      <c r="E314" s="30"/>
      <c r="F314" s="30"/>
      <c r="G314" s="29"/>
      <c r="I314" s="30"/>
    </row>
    <row r="315" spans="1:9">
      <c r="B315" s="31"/>
      <c r="C315" s="124"/>
      <c r="D315" s="127"/>
      <c r="E315" s="98"/>
      <c r="F315" s="144"/>
      <c r="G315" s="146"/>
      <c r="H315" s="29"/>
      <c r="I315" s="30"/>
    </row>
    <row r="316" spans="1:9">
      <c r="B316" s="31"/>
      <c r="C316" s="103"/>
      <c r="D316" s="69"/>
      <c r="E316" s="75"/>
      <c r="F316" s="30"/>
      <c r="G316" s="40"/>
      <c r="H316" s="29"/>
      <c r="I316" s="30"/>
    </row>
    <row r="317" spans="1:9">
      <c r="B317" s="31"/>
      <c r="C317" s="103"/>
      <c r="D317" s="69"/>
      <c r="E317" s="75"/>
      <c r="F317" s="30"/>
      <c r="G317" s="30"/>
      <c r="H317" s="29"/>
      <c r="I317" s="30"/>
    </row>
    <row r="329" spans="2:9" ht="13">
      <c r="B329" s="43"/>
      <c r="C329" s="54"/>
      <c r="D329" s="68"/>
      <c r="E329" s="169"/>
      <c r="F329" s="13"/>
      <c r="G329" s="30"/>
      <c r="H329" s="29"/>
      <c r="I329" s="30"/>
    </row>
    <row r="330" spans="2:9" ht="13">
      <c r="B330" s="43"/>
      <c r="C330" s="124"/>
      <c r="D330" s="127"/>
      <c r="E330" s="98"/>
      <c r="F330" s="144"/>
      <c r="G330" s="146"/>
      <c r="H330" s="29"/>
      <c r="I330" s="30"/>
    </row>
    <row r="331" spans="2:9" ht="13">
      <c r="B331" s="43"/>
      <c r="C331" s="124"/>
      <c r="D331" s="97"/>
      <c r="E331" s="98"/>
      <c r="F331" s="98"/>
      <c r="G331" s="116"/>
      <c r="H331" s="29"/>
      <c r="I331" s="30"/>
    </row>
    <row r="332" spans="2:9" ht="13">
      <c r="B332" s="43"/>
      <c r="C332" s="124"/>
      <c r="D332" s="127"/>
      <c r="E332" s="98"/>
      <c r="F332" s="144"/>
      <c r="G332" s="146"/>
      <c r="H332" s="29"/>
      <c r="I332" s="30"/>
    </row>
    <row r="333" spans="2:9" ht="13">
      <c r="B333" s="43"/>
      <c r="C333" s="124"/>
      <c r="D333" s="127"/>
      <c r="E333" s="98"/>
      <c r="F333" s="144"/>
      <c r="G333" s="116"/>
      <c r="H333" s="29"/>
      <c r="I333" s="30"/>
    </row>
    <row r="334" spans="2:9">
      <c r="B334" s="31"/>
      <c r="C334" s="124"/>
      <c r="D334" s="127"/>
      <c r="E334" s="98"/>
      <c r="F334" s="144"/>
      <c r="G334" s="146"/>
      <c r="H334" s="29"/>
      <c r="I334" s="30"/>
    </row>
    <row r="335" spans="2:9">
      <c r="B335" s="31"/>
      <c r="C335" s="124"/>
      <c r="D335" s="127"/>
      <c r="E335" s="98"/>
      <c r="F335" s="144"/>
      <c r="G335" s="116"/>
      <c r="H335" s="29"/>
      <c r="I335" s="30"/>
    </row>
    <row r="336" spans="2:9">
      <c r="B336" s="31"/>
      <c r="C336" s="124"/>
      <c r="D336" s="127"/>
      <c r="E336" s="98"/>
      <c r="F336" s="144"/>
      <c r="G336" s="146"/>
      <c r="H336" s="29"/>
      <c r="I336" s="30"/>
    </row>
    <row r="337" spans="2:9">
      <c r="B337" s="31"/>
      <c r="C337" s="103"/>
      <c r="D337" s="69"/>
      <c r="E337" s="75"/>
      <c r="F337" s="30"/>
      <c r="G337" s="40"/>
      <c r="H337" s="29"/>
      <c r="I337" s="30"/>
    </row>
    <row r="338" spans="2:9">
      <c r="B338" s="31"/>
      <c r="C338" s="103"/>
      <c r="D338" s="69"/>
      <c r="E338" s="75"/>
      <c r="F338" s="30"/>
      <c r="G338" s="30"/>
      <c r="H338" s="29"/>
      <c r="I338" s="30"/>
    </row>
  </sheetData>
  <sheetProtection algorithmName="SHA-512" hashValue="GZFTBIcym1Vz/ZjQThIaTL6SbVXkpKgwOaWsB+DKF+DtzpacRA4QQfVoeh6DDelEHSC7P7ZeM8nzXrFV+RMXtw==" saltValue="YxebCyRvVZtzKAuBPbXkrw=="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1.3992519685039371" right="0.59055118110236227" top="0.59055118110236227" bottom="1.3779527559055118" header="0" footer="0.51181102362204722"/>
  <pageSetup scale="78"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61A4-AEE8-4F87-BEEF-39311AEC2000}">
  <dimension ref="A1:IW314"/>
  <sheetViews>
    <sheetView showZeros="0" topLeftCell="A19" zoomScaleNormal="100" zoomScaleSheetLayoutView="100" zoomScalePageLayoutView="115" workbookViewId="0">
      <selection activeCell="F36" sqref="F36"/>
    </sheetView>
  </sheetViews>
  <sheetFormatPr defaultColWidth="9.08984375" defaultRowHeight="12.5"/>
  <cols>
    <col min="1" max="1" width="6.6328125" style="35" customWidth="1"/>
    <col min="2" max="2" width="41.6328125" style="2" customWidth="1"/>
    <col min="3" max="3" width="4.6328125" style="13" customWidth="1"/>
    <col min="4" max="4" width="7.6328125" style="13" customWidth="1"/>
    <col min="5" max="5" width="12.6328125" style="13" customWidth="1"/>
    <col min="6" max="7" width="12.6328125" customWidth="1"/>
    <col min="8" max="8" width="25.36328125" style="30" customWidth="1"/>
    <col min="9" max="10" width="14" style="13" customWidth="1"/>
    <col min="13" max="13" width="10.453125" customWidth="1"/>
    <col min="14" max="14" width="32.54296875" customWidth="1"/>
  </cols>
  <sheetData>
    <row r="1" spans="1:14" s="2" customFormat="1" ht="13">
      <c r="A1" s="129"/>
      <c r="B1" s="95"/>
      <c r="C1" s="130"/>
      <c r="D1" s="131"/>
      <c r="E1" s="130"/>
      <c r="F1" s="132"/>
      <c r="G1" s="6"/>
      <c r="H1" s="181"/>
      <c r="I1" s="182"/>
      <c r="J1" s="183"/>
    </row>
    <row r="2" spans="1:14" s="2" customFormat="1" ht="13">
      <c r="A2" s="129"/>
      <c r="B2" s="95"/>
      <c r="C2" s="130"/>
      <c r="D2" s="131"/>
      <c r="E2" s="130"/>
      <c r="F2" s="132"/>
      <c r="G2" s="6"/>
      <c r="H2" s="181"/>
      <c r="I2" s="182"/>
      <c r="J2" s="183"/>
    </row>
    <row r="3" spans="1:14" s="2" customFormat="1" ht="13">
      <c r="A3" s="133"/>
      <c r="B3" s="134"/>
      <c r="C3" s="135"/>
      <c r="D3" s="136"/>
      <c r="E3" s="135"/>
      <c r="F3" s="137"/>
      <c r="G3" s="6"/>
      <c r="H3" s="181"/>
      <c r="I3" s="182"/>
      <c r="J3" s="183"/>
    </row>
    <row r="4" spans="1:14" s="2" customFormat="1" ht="13">
      <c r="A4" s="138" t="s">
        <v>0</v>
      </c>
      <c r="B4" s="96"/>
      <c r="C4" s="139"/>
      <c r="D4" s="140"/>
      <c r="E4" s="96"/>
      <c r="F4" s="96"/>
      <c r="G4" s="175"/>
      <c r="H4" s="181"/>
      <c r="I4" s="182"/>
      <c r="J4" s="183"/>
    </row>
    <row r="5" spans="1:14" s="2" customFormat="1" ht="23">
      <c r="A5" s="284" t="s">
        <v>9</v>
      </c>
      <c r="B5" s="285" t="s">
        <v>10</v>
      </c>
      <c r="C5" s="285" t="s">
        <v>11</v>
      </c>
      <c r="D5" s="286" t="s">
        <v>12</v>
      </c>
      <c r="E5" s="310" t="s">
        <v>14</v>
      </c>
      <c r="F5" s="228" t="s">
        <v>188</v>
      </c>
      <c r="G5" s="180"/>
      <c r="H5" s="180"/>
      <c r="I5" s="183"/>
    </row>
    <row r="6" spans="1:14">
      <c r="A6" s="287"/>
      <c r="B6" s="96"/>
      <c r="C6" s="97"/>
      <c r="D6" s="98"/>
      <c r="E6" s="116"/>
      <c r="F6" s="254"/>
      <c r="G6" s="30"/>
      <c r="H6" s="13"/>
      <c r="J6"/>
      <c r="N6" s="53"/>
    </row>
    <row r="7" spans="1:14" ht="26">
      <c r="A7" s="288" t="s">
        <v>53</v>
      </c>
      <c r="B7" s="121" t="s">
        <v>66</v>
      </c>
      <c r="C7" s="97"/>
      <c r="D7" s="122"/>
      <c r="E7" s="143"/>
      <c r="F7" s="272"/>
      <c r="G7" s="30"/>
      <c r="H7" s="13"/>
      <c r="J7"/>
    </row>
    <row r="8" spans="1:14" ht="13">
      <c r="A8" s="305" t="s">
        <v>56</v>
      </c>
      <c r="B8" s="87" t="s">
        <v>67</v>
      </c>
      <c r="C8" s="152"/>
      <c r="D8" s="153"/>
      <c r="E8" s="223"/>
      <c r="F8" s="249"/>
      <c r="G8" s="143"/>
      <c r="H8" s="195"/>
      <c r="J8"/>
    </row>
    <row r="9" spans="1:14" ht="25">
      <c r="A9" s="291">
        <v>1</v>
      </c>
      <c r="B9" s="124" t="s">
        <v>145</v>
      </c>
      <c r="C9" s="127" t="s">
        <v>20</v>
      </c>
      <c r="D9" s="98">
        <v>400</v>
      </c>
      <c r="E9" s="145"/>
      <c r="F9" s="251">
        <f>D9*E9</f>
        <v>0</v>
      </c>
      <c r="G9" s="146"/>
      <c r="H9" s="184"/>
      <c r="I9" s="186"/>
    </row>
    <row r="10" spans="1:14">
      <c r="A10" s="291"/>
      <c r="B10" s="124"/>
      <c r="C10" s="97"/>
      <c r="D10" s="98"/>
      <c r="E10" s="116"/>
      <c r="F10" s="251">
        <f t="shared" ref="F10:F33" si="0">D10*E10</f>
        <v>0</v>
      </c>
      <c r="G10" s="116"/>
      <c r="H10" s="184"/>
      <c r="I10" s="186"/>
      <c r="J10"/>
    </row>
    <row r="11" spans="1:14" ht="25">
      <c r="A11" s="291">
        <v>2</v>
      </c>
      <c r="B11" s="124" t="s">
        <v>153</v>
      </c>
      <c r="C11" s="127" t="s">
        <v>20</v>
      </c>
      <c r="D11" s="98">
        <v>10</v>
      </c>
      <c r="E11" s="145"/>
      <c r="F11" s="251">
        <f t="shared" si="0"/>
        <v>0</v>
      </c>
      <c r="G11" s="146"/>
      <c r="H11" s="184"/>
      <c r="I11" s="186"/>
      <c r="J11" s="193"/>
      <c r="K11" s="157"/>
      <c r="L11" s="157"/>
    </row>
    <row r="12" spans="1:14">
      <c r="A12" s="291"/>
      <c r="B12" s="124"/>
      <c r="C12" s="127"/>
      <c r="D12" s="98"/>
      <c r="E12" s="146"/>
      <c r="F12" s="251">
        <f t="shared" si="0"/>
        <v>0</v>
      </c>
      <c r="G12" s="146"/>
      <c r="H12" s="184"/>
      <c r="I12" s="186"/>
      <c r="J12" s="193"/>
      <c r="K12" s="157"/>
      <c r="L12" s="157"/>
    </row>
    <row r="13" spans="1:14" ht="15.65" customHeight="1">
      <c r="A13" s="291">
        <v>3</v>
      </c>
      <c r="B13" s="124" t="s">
        <v>73</v>
      </c>
      <c r="C13" s="127" t="s">
        <v>19</v>
      </c>
      <c r="D13" s="311">
        <v>20</v>
      </c>
      <c r="E13" s="145"/>
      <c r="F13" s="251">
        <f t="shared" si="0"/>
        <v>0</v>
      </c>
      <c r="G13" s="146"/>
      <c r="H13" s="184"/>
      <c r="I13" s="189"/>
      <c r="J13" s="30"/>
    </row>
    <row r="14" spans="1:14" ht="15.65" customHeight="1">
      <c r="A14" s="291"/>
      <c r="B14" s="124"/>
      <c r="C14" s="127"/>
      <c r="D14" s="311"/>
      <c r="E14" s="146"/>
      <c r="F14" s="251">
        <f t="shared" si="0"/>
        <v>0</v>
      </c>
      <c r="G14" s="146"/>
      <c r="H14" s="184"/>
      <c r="I14" s="189"/>
      <c r="J14" s="193"/>
      <c r="K14" s="157"/>
      <c r="M14" s="157"/>
    </row>
    <row r="15" spans="1:14" ht="15.65" customHeight="1">
      <c r="A15" s="291">
        <v>4</v>
      </c>
      <c r="B15" s="124" t="s">
        <v>154</v>
      </c>
      <c r="C15" s="127" t="s">
        <v>19</v>
      </c>
      <c r="D15" s="311">
        <v>320</v>
      </c>
      <c r="E15" s="145"/>
      <c r="F15" s="251">
        <f t="shared" si="0"/>
        <v>0</v>
      </c>
      <c r="G15" s="146"/>
      <c r="H15" s="184"/>
      <c r="I15" s="189"/>
      <c r="J15" s="30"/>
    </row>
    <row r="16" spans="1:14" ht="15.65" customHeight="1">
      <c r="A16" s="291"/>
      <c r="B16" s="124"/>
      <c r="C16" s="127"/>
      <c r="D16" s="311"/>
      <c r="E16" s="146"/>
      <c r="F16" s="251">
        <f t="shared" si="0"/>
        <v>0</v>
      </c>
      <c r="G16" s="146"/>
      <c r="H16" s="184"/>
      <c r="I16" s="189"/>
      <c r="J16" s="193"/>
      <c r="K16" s="157"/>
      <c r="M16" s="157"/>
    </row>
    <row r="17" spans="1:256" ht="15.65" customHeight="1">
      <c r="A17" s="291">
        <v>5</v>
      </c>
      <c r="B17" s="124" t="s">
        <v>80</v>
      </c>
      <c r="C17" s="127" t="s">
        <v>19</v>
      </c>
      <c r="D17" s="311">
        <v>10</v>
      </c>
      <c r="E17" s="145"/>
      <c r="F17" s="251">
        <f t="shared" si="0"/>
        <v>0</v>
      </c>
      <c r="G17" s="146"/>
      <c r="H17" s="184"/>
      <c r="I17" s="189"/>
      <c r="J17" s="193"/>
      <c r="K17" s="157"/>
      <c r="M17" s="157"/>
    </row>
    <row r="18" spans="1:256" ht="15.65" customHeight="1">
      <c r="A18" s="291"/>
      <c r="B18" s="124"/>
      <c r="C18" s="127"/>
      <c r="D18" s="311"/>
      <c r="E18" s="146"/>
      <c r="F18" s="251">
        <f t="shared" si="0"/>
        <v>0</v>
      </c>
      <c r="G18" s="146"/>
      <c r="H18" s="184"/>
      <c r="I18" s="189"/>
      <c r="J18" s="193"/>
      <c r="K18" s="157"/>
      <c r="M18" s="157"/>
    </row>
    <row r="19" spans="1:256" ht="15.65" customHeight="1">
      <c r="A19" s="291">
        <v>6</v>
      </c>
      <c r="B19" s="124" t="s">
        <v>81</v>
      </c>
      <c r="C19" s="127" t="s">
        <v>19</v>
      </c>
      <c r="D19" s="311">
        <v>10</v>
      </c>
      <c r="E19" s="145"/>
      <c r="F19" s="251">
        <f t="shared" si="0"/>
        <v>0</v>
      </c>
      <c r="G19" s="146"/>
      <c r="H19" s="184"/>
      <c r="I19" s="189"/>
      <c r="J19" s="193"/>
      <c r="K19" s="157"/>
      <c r="M19" s="157"/>
    </row>
    <row r="20" spans="1:256" ht="15.65" customHeight="1">
      <c r="A20" s="291"/>
      <c r="B20" s="124"/>
      <c r="C20" s="127"/>
      <c r="D20" s="311"/>
      <c r="E20" s="146"/>
      <c r="F20" s="251">
        <f t="shared" si="0"/>
        <v>0</v>
      </c>
      <c r="G20" s="146"/>
      <c r="H20" s="184"/>
      <c r="I20" s="189"/>
      <c r="J20" s="193"/>
      <c r="K20" s="157"/>
      <c r="M20" s="157"/>
    </row>
    <row r="21" spans="1:256" ht="15.65" customHeight="1">
      <c r="A21" s="291">
        <v>7</v>
      </c>
      <c r="B21" s="124" t="s">
        <v>82</v>
      </c>
      <c r="C21" s="127" t="s">
        <v>19</v>
      </c>
      <c r="D21" s="311">
        <v>20</v>
      </c>
      <c r="E21" s="145"/>
      <c r="F21" s="251">
        <f t="shared" si="0"/>
        <v>0</v>
      </c>
      <c r="G21" s="146"/>
      <c r="H21" s="184"/>
      <c r="I21" s="189"/>
      <c r="J21" s="193"/>
      <c r="K21" s="157"/>
      <c r="M21" s="157"/>
    </row>
    <row r="22" spans="1:256" ht="15.65" customHeight="1">
      <c r="A22" s="291"/>
      <c r="B22" s="124"/>
      <c r="C22" s="127"/>
      <c r="D22" s="311"/>
      <c r="E22" s="146"/>
      <c r="F22" s="251">
        <f t="shared" si="0"/>
        <v>0</v>
      </c>
      <c r="G22" s="146"/>
      <c r="H22" s="184"/>
      <c r="I22" s="189"/>
      <c r="J22" s="193"/>
      <c r="K22" s="157"/>
      <c r="M22" s="157"/>
    </row>
    <row r="23" spans="1:256" ht="15.65" customHeight="1">
      <c r="A23" s="291">
        <v>8</v>
      </c>
      <c r="B23" s="124" t="s">
        <v>83</v>
      </c>
      <c r="C23" s="127" t="s">
        <v>19</v>
      </c>
      <c r="D23" s="311">
        <v>320</v>
      </c>
      <c r="E23" s="145"/>
      <c r="F23" s="251">
        <f t="shared" si="0"/>
        <v>0</v>
      </c>
      <c r="G23" s="146"/>
      <c r="H23" s="184"/>
      <c r="I23" s="189"/>
      <c r="J23" s="193"/>
      <c r="K23" s="157"/>
      <c r="M23" s="157"/>
    </row>
    <row r="24" spans="1:256" ht="15.65" customHeight="1">
      <c r="A24" s="291"/>
      <c r="B24" s="124"/>
      <c r="C24" s="127"/>
      <c r="D24" s="311"/>
      <c r="E24" s="146"/>
      <c r="F24" s="251">
        <f t="shared" si="0"/>
        <v>0</v>
      </c>
      <c r="G24" s="146"/>
      <c r="H24" s="184"/>
      <c r="I24" s="189"/>
      <c r="J24" s="193"/>
      <c r="K24" s="157"/>
      <c r="M24" s="157"/>
    </row>
    <row r="25" spans="1:256" ht="15.65" customHeight="1">
      <c r="A25" s="291">
        <v>9</v>
      </c>
      <c r="B25" t="s">
        <v>129</v>
      </c>
      <c r="C25" s="10" t="s">
        <v>19</v>
      </c>
      <c r="D25" s="293">
        <v>320</v>
      </c>
      <c r="E25" s="145"/>
      <c r="F25" s="251">
        <f t="shared" si="0"/>
        <v>0</v>
      </c>
      <c r="G25" s="146"/>
      <c r="H25" s="184"/>
      <c r="I25" s="189"/>
      <c r="J25" s="193"/>
      <c r="K25" s="157"/>
      <c r="M25" s="157"/>
    </row>
    <row r="26" spans="1:256" ht="15.65" customHeight="1">
      <c r="A26" s="291"/>
      <c r="B26" s="124"/>
      <c r="C26" s="127"/>
      <c r="D26" s="311"/>
      <c r="E26" s="146"/>
      <c r="F26" s="251">
        <f t="shared" si="0"/>
        <v>0</v>
      </c>
      <c r="G26" s="146"/>
      <c r="H26" s="184"/>
      <c r="I26" s="189"/>
      <c r="J26" s="193"/>
      <c r="K26" s="157"/>
      <c r="M26" s="157"/>
    </row>
    <row r="27" spans="1:256" ht="37.5">
      <c r="A27" s="291">
        <v>10</v>
      </c>
      <c r="B27" s="2" t="s">
        <v>90</v>
      </c>
      <c r="C27" s="127" t="s">
        <v>19</v>
      </c>
      <c r="D27" s="311">
        <v>10</v>
      </c>
      <c r="E27" s="145"/>
      <c r="F27" s="251">
        <f t="shared" si="0"/>
        <v>0</v>
      </c>
      <c r="G27" s="146"/>
      <c r="H27" s="184"/>
      <c r="I27" s="189"/>
      <c r="J27"/>
      <c r="N27" s="124"/>
    </row>
    <row r="28" spans="1:256">
      <c r="A28" s="291"/>
      <c r="B28" s="124"/>
      <c r="C28" s="127"/>
      <c r="D28" s="311"/>
      <c r="E28" s="146"/>
      <c r="F28" s="251">
        <f t="shared" si="0"/>
        <v>0</v>
      </c>
      <c r="G28" s="146"/>
      <c r="H28" s="184"/>
      <c r="I28" s="189"/>
      <c r="J28"/>
    </row>
    <row r="29" spans="1:256">
      <c r="A29" s="253"/>
      <c r="E29"/>
      <c r="F29" s="251">
        <f t="shared" si="0"/>
        <v>0</v>
      </c>
      <c r="G29" s="30"/>
      <c r="H29" s="184"/>
      <c r="I29" s="189"/>
      <c r="J29"/>
    </row>
    <row r="30" spans="1:256" ht="13">
      <c r="A30" s="305" t="s">
        <v>58</v>
      </c>
      <c r="B30" s="87" t="s">
        <v>68</v>
      </c>
      <c r="C30" s="152"/>
      <c r="D30" s="153"/>
      <c r="E30" s="223"/>
      <c r="F30" s="251">
        <f t="shared" si="0"/>
        <v>0</v>
      </c>
      <c r="G30" s="143"/>
      <c r="H30" s="195"/>
      <c r="I30" s="189"/>
      <c r="J30"/>
    </row>
    <row r="31" spans="1:256" s="30" customFormat="1">
      <c r="A31" s="291"/>
      <c r="B31" s="2"/>
      <c r="C31" s="127"/>
      <c r="D31" s="98"/>
      <c r="E31" s="146"/>
      <c r="F31" s="251">
        <f t="shared" si="0"/>
        <v>0</v>
      </c>
      <c r="G31" s="146"/>
      <c r="H31" s="184"/>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0" customFormat="1" ht="37.5">
      <c r="A32" s="292">
        <v>1</v>
      </c>
      <c r="B32" s="2" t="s">
        <v>90</v>
      </c>
      <c r="C32" s="127" t="s">
        <v>19</v>
      </c>
      <c r="D32" s="311">
        <v>10</v>
      </c>
      <c r="E32" s="145"/>
      <c r="F32" s="251">
        <f t="shared" si="0"/>
        <v>0</v>
      </c>
      <c r="G32" s="146"/>
      <c r="H32" s="184"/>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7" s="30" customFormat="1">
      <c r="A33" s="316"/>
      <c r="F33" s="251">
        <f t="shared" si="0"/>
        <v>0</v>
      </c>
      <c r="H33" s="184"/>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7" s="30" customFormat="1" ht="25">
      <c r="A34" s="316">
        <v>2</v>
      </c>
      <c r="B34" s="124" t="s">
        <v>91</v>
      </c>
      <c r="C34" s="127" t="s">
        <v>17</v>
      </c>
      <c r="D34" s="311">
        <v>1</v>
      </c>
      <c r="E34" s="145"/>
      <c r="F34" s="251">
        <f>D34*E34</f>
        <v>0</v>
      </c>
      <c r="G34" s="146"/>
      <c r="H34" s="184"/>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7" s="30" customFormat="1">
      <c r="A35" s="295"/>
      <c r="B35" s="25"/>
      <c r="C35" s="69"/>
      <c r="D35"/>
      <c r="E35" s="40"/>
      <c r="F35" s="298"/>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7" s="30" customFormat="1" ht="39">
      <c r="A36" s="317"/>
      <c r="B36" s="300" t="str">
        <f>+CONCATENATE("REKAPITULACIJA - ",B7)</f>
        <v xml:space="preserve">REKAPITULACIJA - SEZNAM OPREME OZEMLJITVEV TER REKONSTRUKCIJA STRELOVODA </v>
      </c>
      <c r="C36" s="301"/>
      <c r="D36" s="302"/>
      <c r="E36" s="226"/>
      <c r="F36" s="309">
        <f>SUM(F9:F34)</f>
        <v>0</v>
      </c>
      <c r="G36" s="118"/>
      <c r="H36" s="190"/>
      <c r="I36" s="29"/>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7" s="30" customFormat="1">
      <c r="A37" s="13"/>
      <c r="J37" s="13"/>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row>
    <row r="38" spans="1:257" s="30" customFormat="1">
      <c r="A38" s="13"/>
      <c r="B38" s="124"/>
      <c r="C38" s="127"/>
      <c r="D38" s="98"/>
      <c r="E38" s="170"/>
      <c r="F38" s="40"/>
      <c r="J38" s="13"/>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row>
    <row r="39" spans="1:257" s="30" customFormat="1">
      <c r="A39" s="13"/>
      <c r="B39" s="124"/>
      <c r="C39" s="127"/>
      <c r="D39" s="98"/>
      <c r="J39" s="13"/>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row>
    <row r="40" spans="1:257" s="30" customFormat="1">
      <c r="A40" s="13"/>
      <c r="B40" s="124"/>
      <c r="C40" s="127"/>
      <c r="D40" s="98"/>
      <c r="F40" s="40"/>
      <c r="I40" s="13"/>
      <c r="J40" s="13"/>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row>
    <row r="41" spans="1:257" s="30" customFormat="1">
      <c r="A41" s="13"/>
      <c r="B41" s="124"/>
      <c r="C41" s="127"/>
      <c r="D41" s="98"/>
      <c r="F41" s="40"/>
      <c r="I41" s="13"/>
      <c r="J41" s="13"/>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row>
    <row r="42" spans="1:257" s="30" customFormat="1">
      <c r="A42" s="13"/>
      <c r="B42" s="124"/>
      <c r="C42" s="127"/>
      <c r="D42" s="98"/>
      <c r="F42" s="40"/>
      <c r="I42" s="13"/>
      <c r="J42" s="13"/>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row>
    <row r="43" spans="1:257" s="30" customFormat="1">
      <c r="B43" s="96"/>
      <c r="C43" s="127"/>
      <c r="D43" s="98"/>
      <c r="E43" s="13"/>
      <c r="I43" s="13"/>
      <c r="J43" s="1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row>
    <row r="44" spans="1:257" s="30" customFormat="1">
      <c r="A44" s="34"/>
      <c r="B44" s="96"/>
      <c r="C44" s="127"/>
      <c r="D44" s="98"/>
      <c r="F44" s="40"/>
      <c r="J44" s="13"/>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row>
    <row r="45" spans="1:257" s="30" customFormat="1" ht="12.65" customHeight="1">
      <c r="A45" s="34"/>
      <c r="B45" s="96"/>
      <c r="C45" s="127"/>
      <c r="D45" s="98"/>
      <c r="J45" s="13"/>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row>
    <row r="46" spans="1:257" s="30" customFormat="1" ht="24.9" customHeight="1">
      <c r="A46" s="34"/>
      <c r="B46" s="96"/>
      <c r="C46" s="127"/>
      <c r="D46" s="98"/>
      <c r="F46" s="40"/>
      <c r="J46" s="13"/>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row>
    <row r="47" spans="1:257" s="30" customFormat="1" ht="24.9" customHeight="1">
      <c r="A47" s="34"/>
      <c r="B47" s="124"/>
      <c r="C47" s="127"/>
      <c r="D47" s="98"/>
      <c r="J47" s="13"/>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row>
    <row r="48" spans="1:257" s="30" customFormat="1" ht="24.9" customHeight="1">
      <c r="A48" s="34"/>
      <c r="B48" s="96"/>
      <c r="C48" s="127"/>
      <c r="D48" s="98"/>
      <c r="F48" s="40"/>
      <c r="J48" s="13"/>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row>
    <row r="49" spans="1:257" s="30" customFormat="1" ht="24.9" customHeight="1">
      <c r="A49" s="35"/>
      <c r="B49" s="124"/>
      <c r="C49" s="97"/>
      <c r="D49" s="98"/>
      <c r="J49" s="13"/>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row>
    <row r="50" spans="1:257" s="30" customFormat="1">
      <c r="A50" s="34"/>
      <c r="B50" s="96"/>
      <c r="C50" s="98"/>
      <c r="D50" s="98"/>
      <c r="F50" s="40"/>
      <c r="J50" s="13"/>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row>
    <row r="51" spans="1:257" s="30" customFormat="1">
      <c r="B51" s="124"/>
      <c r="C51" s="127"/>
      <c r="D51" s="98"/>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0" customFormat="1">
      <c r="A52" s="34"/>
      <c r="B52" s="124"/>
      <c r="C52" s="97"/>
      <c r="D52" s="98"/>
      <c r="F52" s="40"/>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0" customFormat="1">
      <c r="A53" s="34"/>
      <c r="B53" s="124"/>
      <c r="C53" s="127"/>
      <c r="D53" s="98"/>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0" customFormat="1">
      <c r="A54" s="13"/>
      <c r="B54" s="96"/>
      <c r="C54" s="98"/>
      <c r="D54" s="98"/>
      <c r="F54" s="40"/>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0" customFormat="1">
      <c r="B55" s="124"/>
      <c r="C55" s="127"/>
      <c r="D55" s="98"/>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0" customFormat="1">
      <c r="A56" s="34"/>
      <c r="B56" s="124"/>
      <c r="C56" s="97"/>
      <c r="D56" s="98"/>
      <c r="E56" s="170"/>
      <c r="F56" s="40"/>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0" customFormat="1">
      <c r="A57" s="34"/>
      <c r="B57" s="124"/>
      <c r="C57" s="127"/>
      <c r="D57" s="98"/>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0" customFormat="1">
      <c r="A58" s="34"/>
      <c r="B58" s="2"/>
      <c r="C58" s="13"/>
      <c r="D58" s="13"/>
      <c r="E58" s="170"/>
      <c r="F58" s="40"/>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c r="E59" s="30"/>
      <c r="F59" s="30"/>
      <c r="G59" s="30"/>
      <c r="I59" s="30"/>
    </row>
    <row r="60" spans="1:257">
      <c r="A60" s="34"/>
      <c r="B60" s="54"/>
      <c r="C60" s="68"/>
      <c r="D60" s="52"/>
      <c r="E60" s="170"/>
      <c r="F60" s="40"/>
      <c r="G60" s="30"/>
      <c r="I60" s="30"/>
    </row>
    <row r="61" spans="1:257">
      <c r="A61" s="30"/>
      <c r="B61" s="124"/>
      <c r="C61" s="127"/>
      <c r="D61" s="98"/>
      <c r="E61" s="30"/>
      <c r="F61" s="30"/>
      <c r="G61" s="30"/>
      <c r="I61" s="30"/>
    </row>
    <row r="62" spans="1:257">
      <c r="A62" s="34"/>
      <c r="B62" s="124"/>
      <c r="C62" s="97"/>
      <c r="D62" s="98"/>
      <c r="E62" s="170"/>
      <c r="F62" s="40"/>
      <c r="G62" s="30"/>
      <c r="I62" s="30"/>
    </row>
    <row r="63" spans="1:257">
      <c r="A63" s="34"/>
      <c r="B63" s="124"/>
      <c r="C63" s="127"/>
      <c r="D63" s="98"/>
      <c r="E63" s="30"/>
      <c r="F63" s="30"/>
      <c r="G63" s="30"/>
      <c r="I63" s="30"/>
    </row>
    <row r="64" spans="1:257">
      <c r="A64" s="13"/>
      <c r="B64" s="4"/>
      <c r="C64" s="10"/>
      <c r="D64" s="91"/>
      <c r="E64" s="30"/>
      <c r="F64" s="40"/>
      <c r="G64" s="30"/>
      <c r="I64" s="30"/>
    </row>
    <row r="65" spans="1:257" s="30" customFormat="1">
      <c r="A65" s="13"/>
      <c r="B65" s="2"/>
      <c r="C65" s="13"/>
      <c r="D65" s="13"/>
      <c r="E65" s="13"/>
      <c r="F65"/>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0" customFormat="1">
      <c r="A66" s="13"/>
      <c r="B66" s="4"/>
      <c r="C66" s="10"/>
      <c r="D66" s="91"/>
      <c r="F66" s="40"/>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0" customFormat="1" ht="12.65" customHeight="1">
      <c r="A67" s="13"/>
      <c r="B67" s="2"/>
      <c r="C67" s="13"/>
      <c r="D67" s="13"/>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0" customFormat="1">
      <c r="A68" s="13"/>
      <c r="B68" s="4"/>
      <c r="C68" s="10"/>
      <c r="D68" s="91"/>
      <c r="F68" s="40"/>
      <c r="I68" s="13"/>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0" customFormat="1">
      <c r="A69" s="13"/>
      <c r="F69" s="40"/>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0" customFormat="1">
      <c r="A70" s="13"/>
      <c r="B70" s="4"/>
      <c r="C70" s="10"/>
      <c r="D70" s="91"/>
      <c r="F70" s="40"/>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0" customFormat="1">
      <c r="A71" s="13"/>
      <c r="B71" s="92"/>
      <c r="C71" s="10"/>
      <c r="D71" s="91"/>
      <c r="F71" s="40"/>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0" customFormat="1">
      <c r="A72" s="13"/>
      <c r="B72" s="4"/>
      <c r="C72" s="10"/>
      <c r="D72" s="13"/>
      <c r="F72" s="40"/>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0" customFormat="1">
      <c r="A73" s="13"/>
      <c r="F73"/>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0" customFormat="1">
      <c r="A74" s="13"/>
      <c r="B74" s="92"/>
      <c r="C74" s="10"/>
      <c r="D74" s="91"/>
      <c r="F74" s="40"/>
      <c r="G74"/>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0" customFormat="1">
      <c r="A75" s="13"/>
      <c r="B75" s="2"/>
      <c r="C75" s="13"/>
      <c r="D75" s="13"/>
      <c r="E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0" customFormat="1">
      <c r="A76" s="13"/>
      <c r="B76" s="25"/>
      <c r="C76" s="10"/>
      <c r="D76" s="91"/>
      <c r="F76" s="40"/>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0" customFormat="1">
      <c r="A77" s="13"/>
      <c r="B77" s="25"/>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0" customFormat="1">
      <c r="A78" s="13"/>
      <c r="B78" s="25"/>
      <c r="C78" s="10"/>
      <c r="D78" s="91"/>
      <c r="F78" s="40"/>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0" customFormat="1">
      <c r="A79" s="13"/>
      <c r="B79" s="25"/>
      <c r="J79" s="91"/>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0" customFormat="1">
      <c r="A80" s="13"/>
      <c r="B80" s="25"/>
      <c r="C80" s="10"/>
      <c r="D80" s="91"/>
      <c r="F80" s="4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0" customFormat="1">
      <c r="A81" s="13"/>
      <c r="J81" s="9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0" customFormat="1">
      <c r="A82" s="13"/>
      <c r="B82" s="4"/>
      <c r="C82" s="10"/>
      <c r="D82" s="91"/>
      <c r="F82" s="40"/>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0" customFormat="1" ht="12.65" customHeight="1">
      <c r="A83" s="34"/>
      <c r="B83" s="82"/>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0" customFormat="1">
      <c r="A84" s="34"/>
      <c r="B84" s="92"/>
      <c r="C84" s="10"/>
      <c r="D84" s="91"/>
      <c r="F84" s="40"/>
      <c r="H84" s="25"/>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0" customFormat="1">
      <c r="A85" s="34"/>
      <c r="H85" s="92"/>
      <c r="I85" s="10"/>
      <c r="J85" s="91"/>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0" customFormat="1">
      <c r="A86" s="34"/>
      <c r="B86" s="92"/>
      <c r="C86" s="10"/>
      <c r="D86" s="91"/>
      <c r="F86" s="40"/>
      <c r="H86" s="25"/>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0" customFormat="1">
      <c r="A87" s="13"/>
      <c r="H87" s="92"/>
      <c r="I87" s="10"/>
      <c r="J87" s="91"/>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0" customFormat="1">
      <c r="A88" s="13"/>
      <c r="B88" s="25"/>
      <c r="C88" s="10"/>
      <c r="D88" s="91"/>
      <c r="F88" s="40"/>
      <c r="H88" s="25"/>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0" customFormat="1">
      <c r="A89" s="13"/>
      <c r="H89" s="25"/>
      <c r="I89" s="10"/>
      <c r="J89" s="91"/>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0" customFormat="1">
      <c r="A90" s="13"/>
      <c r="B90" s="25"/>
      <c r="C90" s="10"/>
      <c r="D90" s="91"/>
      <c r="F90" s="40"/>
      <c r="H90" s="25"/>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0" customFormat="1" ht="15.9" customHeight="1">
      <c r="A91" s="13"/>
      <c r="B91" s="25"/>
      <c r="H91" s="25"/>
      <c r="I91" s="10"/>
      <c r="J91" s="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0" customFormat="1">
      <c r="A92" s="13"/>
      <c r="B92" s="25"/>
      <c r="C92" s="10"/>
      <c r="D92" s="91"/>
      <c r="F92" s="40"/>
      <c r="H92" s="25"/>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0" customFormat="1">
      <c r="A93" s="13"/>
      <c r="B93" s="25"/>
      <c r="H93" s="25"/>
      <c r="I93" s="10"/>
      <c r="J93" s="91"/>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0" customFormat="1">
      <c r="A94" s="13"/>
      <c r="B94" s="25"/>
      <c r="C94" s="10"/>
      <c r="D94" s="91"/>
      <c r="F94" s="40"/>
      <c r="H94" s="25"/>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0" customFormat="1">
      <c r="A95" s="13"/>
      <c r="B95" s="25"/>
      <c r="H95" s="25"/>
      <c r="I95" s="10"/>
      <c r="J95" s="91"/>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0" customFormat="1">
      <c r="A96" s="13"/>
      <c r="B96" s="92"/>
      <c r="C96" s="10"/>
      <c r="D96" s="91"/>
      <c r="F96" s="40"/>
      <c r="H96" s="25"/>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0" customFormat="1">
      <c r="A97" s="13"/>
      <c r="B97" s="25"/>
      <c r="H97" s="92"/>
      <c r="I97" s="10"/>
      <c r="J97" s="91"/>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0" customFormat="1">
      <c r="A98" s="13"/>
      <c r="B98" s="25"/>
      <c r="C98" s="10"/>
      <c r="D98" s="91"/>
      <c r="F98" s="40"/>
      <c r="H98" s="25"/>
      <c r="J98" s="91"/>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0" customFormat="1">
      <c r="A99" s="13"/>
      <c r="B99" s="25"/>
      <c r="H99" s="25"/>
      <c r="I99" s="10"/>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0" customFormat="1" ht="10.5" customHeight="1">
      <c r="A100" s="13"/>
      <c r="B100" s="10"/>
      <c r="C100" s="69"/>
      <c r="D100"/>
      <c r="F100" s="40"/>
      <c r="H100" s="25"/>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0" customFormat="1">
      <c r="A101" s="13"/>
      <c r="H101" s="25"/>
      <c r="I101" s="10"/>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0" customFormat="1">
      <c r="A102" s="13"/>
      <c r="B102" s="25"/>
      <c r="C102" s="10"/>
      <c r="D102" s="91"/>
      <c r="F102" s="40"/>
      <c r="H102" s="25"/>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0" customFormat="1">
      <c r="A103" s="34"/>
      <c r="B103" s="25"/>
      <c r="H103" s="25"/>
      <c r="I103" s="10"/>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0" customFormat="1">
      <c r="A104" s="34"/>
      <c r="B104" s="25"/>
      <c r="C104" s="10"/>
      <c r="D104" s="91"/>
      <c r="F104" s="40"/>
      <c r="H104" s="25"/>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0" customFormat="1">
      <c r="A105" s="34"/>
      <c r="B105" s="25"/>
      <c r="C105" s="10"/>
      <c r="D105" s="91"/>
      <c r="H105" s="10"/>
      <c r="I105" s="10"/>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0" customFormat="1">
      <c r="A106" s="34"/>
      <c r="B106" s="10"/>
      <c r="C106" s="69"/>
      <c r="D106"/>
      <c r="F106" s="40"/>
      <c r="H106" s="10"/>
      <c r="I106" s="10"/>
      <c r="J106" s="13"/>
      <c r="K106"/>
      <c r="L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0" customFormat="1">
      <c r="A107" s="34"/>
      <c r="B107" s="10"/>
      <c r="C107" s="69"/>
      <c r="D107"/>
      <c r="H107" s="10"/>
      <c r="I107" s="69"/>
      <c r="J107" s="13"/>
      <c r="K107"/>
      <c r="L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0" customFormat="1">
      <c r="A108" s="34"/>
      <c r="B108" s="4"/>
      <c r="C108" s="10"/>
      <c r="D108" s="91"/>
      <c r="F108" s="40"/>
      <c r="J108" s="13"/>
      <c r="K108"/>
      <c r="L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0" customFormat="1">
      <c r="A109" s="34"/>
      <c r="F109" s="40"/>
      <c r="I109" s="10"/>
      <c r="J109" s="13"/>
      <c r="K109"/>
      <c r="L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0" customFormat="1">
      <c r="A110" s="34"/>
      <c r="B110" s="10"/>
      <c r="C110" s="10"/>
      <c r="D110" s="91"/>
      <c r="F110" s="40"/>
      <c r="J110" s="13"/>
      <c r="K110"/>
      <c r="L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0" customFormat="1">
      <c r="A111" s="34"/>
      <c r="F111" s="40"/>
      <c r="J111" s="13"/>
      <c r="K111"/>
      <c r="L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0" customFormat="1">
      <c r="A112" s="31"/>
      <c r="B112" s="10"/>
      <c r="C112" s="10"/>
      <c r="D112"/>
      <c r="J112" s="13"/>
      <c r="K112"/>
      <c r="L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0" customFormat="1">
      <c r="A113" s="31"/>
      <c r="F113" s="40"/>
      <c r="I113" s="13"/>
      <c r="J113" s="13"/>
      <c r="K113"/>
      <c r="L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0" customFormat="1" ht="13">
      <c r="A114" s="43"/>
      <c r="B114" s="164"/>
      <c r="C114" s="152"/>
      <c r="D114" s="153"/>
      <c r="H114" s="77"/>
      <c r="I114" s="195"/>
      <c r="J114" s="13"/>
      <c r="K114"/>
      <c r="L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0" customFormat="1">
      <c r="B115" s="10"/>
      <c r="D115"/>
      <c r="I115" s="196"/>
      <c r="J115" s="13"/>
      <c r="K115"/>
      <c r="L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0" customFormat="1">
      <c r="A116" s="15"/>
      <c r="B116" s="92"/>
      <c r="C116" s="10"/>
      <c r="D116" s="91"/>
      <c r="E116" s="170"/>
      <c r="F116" s="40"/>
      <c r="I116" s="196"/>
      <c r="J116" s="13"/>
      <c r="K116"/>
      <c r="L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0" customFormat="1">
      <c r="I117" s="189"/>
      <c r="J117" s="13"/>
      <c r="K117"/>
      <c r="L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0" customFormat="1">
      <c r="A118" s="13"/>
      <c r="B118" s="4"/>
      <c r="C118" s="10"/>
      <c r="D118" s="13"/>
      <c r="F118" s="40"/>
      <c r="I118" s="29"/>
      <c r="J118" s="13"/>
      <c r="K118"/>
      <c r="L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c r="A119" s="13"/>
      <c r="B119" s="30"/>
      <c r="C119" s="30"/>
      <c r="E119" s="30"/>
      <c r="F119" s="30"/>
      <c r="G119" s="30"/>
      <c r="I119" s="29"/>
    </row>
    <row r="120" spans="1:257" s="30" customFormat="1">
      <c r="A120" s="13"/>
      <c r="B120" s="4"/>
      <c r="C120" s="10"/>
      <c r="D120" s="13"/>
      <c r="F120" s="40"/>
      <c r="I120" s="29"/>
      <c r="J120" s="13"/>
      <c r="K120"/>
      <c r="L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0" customFormat="1">
      <c r="A121" s="13"/>
      <c r="B121" s="10"/>
      <c r="C121" s="10"/>
      <c r="D121" s="13"/>
      <c r="I121" s="29"/>
      <c r="J121" s="13"/>
      <c r="K121"/>
      <c r="L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0" customFormat="1">
      <c r="A122" s="13"/>
      <c r="B122" s="4"/>
      <c r="C122" s="10"/>
      <c r="D122" s="13"/>
      <c r="F122" s="40"/>
      <c r="I122" s="29"/>
      <c r="J122" s="13"/>
      <c r="K122"/>
      <c r="L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0" customFormat="1">
      <c r="D123" s="13"/>
      <c r="I123" s="29"/>
      <c r="J123" s="13"/>
      <c r="K123"/>
      <c r="L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0" customFormat="1">
      <c r="A124" s="13"/>
      <c r="B124" s="25"/>
      <c r="C124" s="69"/>
      <c r="D124"/>
      <c r="E124" s="170"/>
      <c r="F124" s="40"/>
      <c r="I124" s="29"/>
      <c r="J124" s="13"/>
      <c r="K124"/>
      <c r="L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0" customFormat="1">
      <c r="A125" s="13"/>
      <c r="B125" s="85"/>
      <c r="I125" s="29"/>
      <c r="J125" s="13"/>
      <c r="K125"/>
      <c r="L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0" customFormat="1">
      <c r="A126" s="13"/>
      <c r="B126" s="25"/>
      <c r="C126" s="69"/>
      <c r="D126"/>
      <c r="F126" s="40"/>
      <c r="I126" s="29"/>
      <c r="J126" s="13"/>
      <c r="K126"/>
      <c r="L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0" customFormat="1">
      <c r="A127" s="13"/>
      <c r="B127" s="85"/>
      <c r="I127" s="29"/>
      <c r="J127" s="13"/>
      <c r="K127"/>
      <c r="L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0" customFormat="1">
      <c r="A128" s="13"/>
      <c r="B128" s="92"/>
      <c r="C128" s="10"/>
      <c r="D128" s="91"/>
      <c r="E128" s="170"/>
      <c r="F128" s="40"/>
      <c r="I128" s="13"/>
      <c r="J128" s="13"/>
      <c r="K128"/>
      <c r="L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0" customFormat="1">
      <c r="A129" s="13"/>
      <c r="B129" s="85"/>
      <c r="I129" s="29"/>
      <c r="J129" s="13"/>
      <c r="K129"/>
      <c r="L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0" customFormat="1">
      <c r="A130" s="13"/>
      <c r="B130" s="92"/>
      <c r="C130" s="10"/>
      <c r="D130" s="91"/>
      <c r="F130" s="40"/>
      <c r="I130" s="29"/>
      <c r="J130" s="13"/>
      <c r="K130"/>
      <c r="L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0" customFormat="1">
      <c r="A131" s="13"/>
      <c r="C131" s="13"/>
      <c r="D131" s="13"/>
      <c r="E131" s="13"/>
      <c r="I131" s="29"/>
      <c r="J131" s="13"/>
      <c r="K131"/>
      <c r="L131"/>
      <c r="M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0" customFormat="1">
      <c r="A132" s="13"/>
      <c r="B132" s="10"/>
      <c r="C132" s="69"/>
      <c r="D132" s="13"/>
      <c r="F132" s="40"/>
      <c r="I132" s="29"/>
      <c r="J132" s="13"/>
      <c r="K132"/>
      <c r="L132"/>
      <c r="M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0" customFormat="1">
      <c r="I133" s="29"/>
      <c r="J133" s="13"/>
      <c r="K133"/>
      <c r="L133"/>
      <c r="M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0" customFormat="1">
      <c r="A134" s="34"/>
      <c r="B134" s="4"/>
      <c r="C134" s="10"/>
      <c r="D134" s="13"/>
      <c r="F134" s="40"/>
      <c r="H134" s="197"/>
      <c r="I134" s="29"/>
      <c r="J134" s="13"/>
      <c r="K134"/>
      <c r="L134"/>
      <c r="M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0" customFormat="1">
      <c r="A135" s="34"/>
      <c r="H135" s="40"/>
      <c r="I135" s="29"/>
      <c r="J135" s="13"/>
      <c r="K135"/>
      <c r="L135"/>
      <c r="M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0" customFormat="1">
      <c r="A136" s="34"/>
      <c r="B136" s="4"/>
      <c r="C136" s="10"/>
      <c r="D136" s="13"/>
      <c r="F136" s="40"/>
      <c r="H136" s="40"/>
      <c r="I136" s="29"/>
      <c r="J136" s="13"/>
      <c r="K136"/>
      <c r="L136"/>
      <c r="M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0" customFormat="1">
      <c r="A137" s="35"/>
      <c r="H137" s="40"/>
      <c r="I137" s="29"/>
      <c r="J137" s="13"/>
      <c r="K137"/>
      <c r="L137"/>
      <c r="M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0" customFormat="1">
      <c r="A138" s="15"/>
      <c r="B138" s="4"/>
      <c r="C138" s="10"/>
      <c r="D138" s="13"/>
      <c r="F138" s="40"/>
      <c r="H138" s="40"/>
      <c r="I138" s="29"/>
      <c r="J138" s="13"/>
      <c r="K138"/>
      <c r="L138"/>
      <c r="M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0" customFormat="1">
      <c r="A139"/>
      <c r="H139" s="40"/>
      <c r="I139" s="29"/>
      <c r="J139" s="13"/>
      <c r="K139"/>
      <c r="L139"/>
      <c r="M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0" customFormat="1">
      <c r="A140" s="15"/>
      <c r="B140" s="92"/>
      <c r="C140" s="10"/>
      <c r="D140" s="91"/>
      <c r="F140" s="40"/>
      <c r="H140" s="40"/>
      <c r="I140" s="29"/>
      <c r="J140" s="13"/>
      <c r="K140"/>
      <c r="L140"/>
      <c r="M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0" customFormat="1">
      <c r="A141" s="15"/>
      <c r="B141" s="85"/>
      <c r="I141" s="29"/>
      <c r="J141" s="13"/>
      <c r="K141"/>
      <c r="L141"/>
      <c r="M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0" customFormat="1">
      <c r="A142"/>
      <c r="B142" s="92"/>
      <c r="C142" s="10"/>
      <c r="D142" s="91"/>
      <c r="E142" s="170"/>
      <c r="F142" s="40"/>
      <c r="G142"/>
      <c r="H142" s="40"/>
      <c r="I142" s="29"/>
      <c r="J142" s="13"/>
      <c r="K142"/>
      <c r="L142"/>
      <c r="M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0" customFormat="1">
      <c r="A143"/>
      <c r="B143" s="92"/>
      <c r="C143" s="10"/>
      <c r="D143" s="91"/>
      <c r="E143" s="170"/>
      <c r="F143" s="40"/>
      <c r="G143"/>
      <c r="H143" s="40"/>
      <c r="I143" s="29"/>
      <c r="J143" s="13"/>
      <c r="K143"/>
      <c r="L143"/>
      <c r="M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0" customFormat="1">
      <c r="A144"/>
      <c r="B144" s="92"/>
      <c r="C144" s="10"/>
      <c r="D144" s="91"/>
      <c r="F144" s="40"/>
      <c r="G144"/>
      <c r="H144" s="40"/>
      <c r="I144" s="29"/>
      <c r="J144" s="13"/>
      <c r="K144"/>
      <c r="L144"/>
      <c r="M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0" customFormat="1">
      <c r="A145"/>
      <c r="B145" s="85"/>
      <c r="G145"/>
      <c r="H145" s="40"/>
      <c r="I145" s="29"/>
      <c r="J145" s="13"/>
      <c r="K145"/>
      <c r="L145"/>
      <c r="M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0" customFormat="1">
      <c r="A146"/>
      <c r="B146" s="4"/>
      <c r="C146" s="10"/>
      <c r="D146" s="91"/>
      <c r="F146" s="40"/>
      <c r="G146"/>
      <c r="H146" s="40"/>
      <c r="I146" s="29"/>
      <c r="J146" s="13"/>
      <c r="K146"/>
      <c r="L146"/>
      <c r="M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0" customFormat="1">
      <c r="A147"/>
      <c r="B147" s="4"/>
      <c r="G147"/>
      <c r="H147" s="40"/>
      <c r="I147" s="29"/>
      <c r="J147" s="13"/>
      <c r="K147"/>
      <c r="L147"/>
      <c r="M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0" customFormat="1">
      <c r="A148"/>
      <c r="B148" s="4"/>
      <c r="C148" s="10"/>
      <c r="D148" s="91"/>
      <c r="G148"/>
      <c r="H148" s="40"/>
      <c r="I148" s="29"/>
      <c r="J148" s="13"/>
      <c r="K148"/>
      <c r="L148"/>
      <c r="M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0" customFormat="1">
      <c r="A149"/>
      <c r="B149" s="4"/>
      <c r="G149"/>
      <c r="H149" s="40"/>
      <c r="I149" s="29"/>
      <c r="J149" s="13"/>
      <c r="K149"/>
      <c r="L149"/>
      <c r="M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0" customFormat="1">
      <c r="A150"/>
      <c r="B150" s="4"/>
      <c r="C150" s="10"/>
      <c r="D150" s="91"/>
      <c r="G150"/>
      <c r="H150" s="40"/>
      <c r="I150" s="29"/>
      <c r="J150" s="13"/>
      <c r="K150"/>
      <c r="L150"/>
      <c r="M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0" customFormat="1">
      <c r="A151"/>
      <c r="B151" s="4"/>
      <c r="G151"/>
      <c r="H151" s="40"/>
      <c r="I151" s="29"/>
      <c r="J151" s="13"/>
      <c r="K151"/>
      <c r="L151"/>
      <c r="M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0" customFormat="1">
      <c r="A152"/>
      <c r="B152" s="4"/>
      <c r="C152" s="10"/>
      <c r="D152" s="91"/>
      <c r="G152"/>
      <c r="H152" s="40"/>
      <c r="I152" s="29"/>
      <c r="J152" s="13"/>
      <c r="K152"/>
      <c r="L152"/>
      <c r="M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0" customFormat="1">
      <c r="A153" s="34"/>
      <c r="B153" s="4"/>
      <c r="C153" s="10"/>
      <c r="D153" s="91"/>
      <c r="F153" s="40"/>
      <c r="G153"/>
      <c r="H153" s="40"/>
      <c r="J153" s="13"/>
      <c r="K153"/>
      <c r="L153"/>
      <c r="M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0" customFormat="1">
      <c r="A154" s="34"/>
      <c r="B154" s="2"/>
      <c r="C154" s="13"/>
      <c r="D154" s="13"/>
      <c r="E154" s="13"/>
      <c r="F154"/>
      <c r="G154"/>
      <c r="H154" s="40"/>
      <c r="J154" s="13"/>
      <c r="K154"/>
      <c r="L154"/>
      <c r="M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0" customFormat="1">
      <c r="A155" s="13"/>
      <c r="B155" s="4"/>
      <c r="C155" s="10"/>
      <c r="D155" s="91"/>
      <c r="F155" s="40"/>
      <c r="G155"/>
      <c r="H155" s="40"/>
      <c r="J155" s="13"/>
      <c r="K155"/>
      <c r="L155"/>
      <c r="M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0" customFormat="1">
      <c r="A156" s="13"/>
      <c r="B156" s="2"/>
      <c r="C156" s="13"/>
      <c r="D156" s="13"/>
      <c r="G156"/>
      <c r="H156" s="40"/>
      <c r="I156" s="29"/>
      <c r="J156" s="13"/>
      <c r="K156"/>
      <c r="L156"/>
      <c r="M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0" customFormat="1">
      <c r="A157" s="13"/>
      <c r="B157" s="4"/>
      <c r="C157" s="10"/>
      <c r="D157" s="91"/>
      <c r="F157" s="40"/>
      <c r="G157"/>
      <c r="H157" s="40"/>
      <c r="I157" s="13"/>
      <c r="J157" s="13"/>
      <c r="K157"/>
      <c r="L157"/>
      <c r="M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0" customFormat="1">
      <c r="A158" s="13"/>
      <c r="F158" s="40"/>
      <c r="G158"/>
      <c r="H158" s="40"/>
      <c r="I158" s="29"/>
      <c r="J158" s="13"/>
      <c r="K158"/>
      <c r="L158"/>
      <c r="M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0" customFormat="1">
      <c r="A159" s="13"/>
      <c r="B159" s="4"/>
      <c r="C159" s="10"/>
      <c r="D159" s="91"/>
      <c r="F159" s="40"/>
      <c r="G159"/>
      <c r="H159" s="40"/>
      <c r="I159" s="29"/>
      <c r="J159" s="13"/>
      <c r="K159"/>
      <c r="L159"/>
      <c r="M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0" customFormat="1">
      <c r="A160" s="13"/>
      <c r="B160" s="92"/>
      <c r="C160" s="10"/>
      <c r="D160" s="91"/>
      <c r="F160" s="40"/>
      <c r="G160"/>
      <c r="H160" s="40"/>
      <c r="I160" s="29"/>
      <c r="J160" s="13"/>
      <c r="K160"/>
      <c r="L160"/>
      <c r="M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0" customFormat="1">
      <c r="A161" s="13"/>
      <c r="B161" s="4"/>
      <c r="C161" s="10"/>
      <c r="D161" s="13"/>
      <c r="F161" s="40"/>
      <c r="G161"/>
      <c r="H161" s="40"/>
      <c r="I161" s="29"/>
      <c r="J161" s="13"/>
      <c r="K161"/>
      <c r="L161"/>
      <c r="M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0" customFormat="1">
      <c r="A162" s="13"/>
      <c r="F162"/>
      <c r="G162"/>
      <c r="H162" s="40"/>
      <c r="I162" s="29"/>
      <c r="J162" s="13"/>
      <c r="K162"/>
      <c r="L162"/>
      <c r="M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0" customFormat="1">
      <c r="A163" s="13"/>
      <c r="B163" s="92"/>
      <c r="C163" s="10"/>
      <c r="D163" s="91"/>
      <c r="F163" s="40"/>
      <c r="G163"/>
      <c r="I163" s="29"/>
      <c r="J163" s="13"/>
      <c r="K163"/>
      <c r="L163"/>
      <c r="M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0" customFormat="1">
      <c r="A164" s="13"/>
      <c r="B164" s="2"/>
      <c r="C164" s="13"/>
      <c r="D164" s="13"/>
      <c r="E164" s="13"/>
      <c r="G164"/>
      <c r="I164" s="29"/>
      <c r="J164" s="13"/>
      <c r="K164"/>
      <c r="L164"/>
      <c r="M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0" customFormat="1">
      <c r="A165" s="13"/>
      <c r="B165" s="25"/>
      <c r="C165" s="10"/>
      <c r="D165" s="91"/>
      <c r="F165" s="40"/>
      <c r="I165" s="29"/>
      <c r="J165" s="13"/>
      <c r="K165"/>
      <c r="L165"/>
      <c r="M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0" customFormat="1">
      <c r="B166" s="25"/>
      <c r="I166" s="29"/>
      <c r="J166" s="13"/>
      <c r="K166"/>
      <c r="L166"/>
      <c r="M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0" customFormat="1">
      <c r="A167" s="13"/>
      <c r="B167" s="25"/>
      <c r="C167" s="10"/>
      <c r="D167" s="91"/>
      <c r="F167" s="40"/>
      <c r="I167" s="29"/>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0" customFormat="1">
      <c r="B168" s="25"/>
      <c r="I168" s="29"/>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0" customFormat="1">
      <c r="A169" s="13"/>
      <c r="B169" s="25"/>
      <c r="C169" s="10"/>
      <c r="D169" s="91"/>
      <c r="F169" s="40"/>
      <c r="I169" s="29"/>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0" customFormat="1">
      <c r="I170" s="29"/>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0" customFormat="1">
      <c r="A171" s="13"/>
      <c r="B171" s="4"/>
      <c r="C171" s="10"/>
      <c r="D171" s="91"/>
      <c r="F171" s="40"/>
      <c r="H171" s="40"/>
      <c r="I171" s="29"/>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0" customFormat="1">
      <c r="B172" s="82"/>
      <c r="G172"/>
      <c r="I172" s="29"/>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0" customFormat="1">
      <c r="A173" s="13"/>
      <c r="B173" s="92"/>
      <c r="C173" s="10"/>
      <c r="D173" s="91"/>
      <c r="F173" s="40"/>
      <c r="H173" s="40"/>
      <c r="I173" s="29"/>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0" customFormat="1">
      <c r="H174" s="40"/>
      <c r="I174" s="13"/>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s="30" customFormat="1" ht="12" customHeight="1">
      <c r="A175" s="34"/>
      <c r="B175" s="92"/>
      <c r="C175" s="10"/>
      <c r="D175" s="91"/>
      <c r="F175" s="40"/>
      <c r="H175" s="40"/>
      <c r="I175" s="29"/>
      <c r="J175" s="13"/>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s="30" customFormat="1" ht="12" customHeight="1">
      <c r="A176" s="34"/>
      <c r="H176" s="40"/>
      <c r="I176" s="29"/>
      <c r="J176" s="13"/>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s="30" customFormat="1">
      <c r="A177" s="34"/>
      <c r="B177" s="92"/>
      <c r="C177" s="10"/>
      <c r="D177" s="91"/>
      <c r="F177" s="40"/>
      <c r="H177" s="40"/>
      <c r="I177" s="29"/>
      <c r="J177" s="13"/>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30" customFormat="1">
      <c r="H178" s="40"/>
      <c r="I178" s="29"/>
      <c r="J178" s="13"/>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30" customFormat="1">
      <c r="B179" s="25"/>
      <c r="C179" s="10"/>
      <c r="D179" s="91"/>
      <c r="F179" s="40"/>
      <c r="H179" s="40"/>
      <c r="I179" s="29"/>
      <c r="J179" s="13"/>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30" customFormat="1">
      <c r="H180" s="40"/>
      <c r="I180" s="13"/>
      <c r="J180" s="13"/>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30" customFormat="1">
      <c r="B181" s="25"/>
      <c r="C181" s="10"/>
      <c r="D181" s="91"/>
      <c r="F181" s="40"/>
      <c r="H181" s="40"/>
      <c r="J181" s="13"/>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30" customFormat="1">
      <c r="B182" s="25"/>
      <c r="H182" s="40"/>
      <c r="J182" s="13"/>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30" customFormat="1">
      <c r="B183" s="25"/>
      <c r="C183" s="10"/>
      <c r="D183" s="91"/>
      <c r="F183" s="40"/>
      <c r="H183" s="40"/>
      <c r="J183" s="1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0" customFormat="1">
      <c r="B184" s="25"/>
      <c r="H184" s="40"/>
      <c r="I184" s="29"/>
      <c r="J184" s="13"/>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0" customFormat="1">
      <c r="B185" s="25"/>
      <c r="C185" s="10"/>
      <c r="D185" s="91"/>
      <c r="F185" s="40"/>
      <c r="H185" s="40"/>
      <c r="I185" s="13"/>
      <c r="J185" s="13"/>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0" customFormat="1">
      <c r="B186" s="25"/>
      <c r="H186" s="40"/>
      <c r="I186" s="13"/>
      <c r="J186" s="13"/>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0" customFormat="1">
      <c r="B187" s="92"/>
      <c r="C187" s="10"/>
      <c r="D187" s="91"/>
      <c r="F187" s="40"/>
      <c r="H187" s="40"/>
      <c r="I187" s="13"/>
      <c r="J187" s="1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0" customFormat="1">
      <c r="B188" s="25"/>
      <c r="H188" s="40"/>
      <c r="I188" s="13"/>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0" customFormat="1">
      <c r="B189" s="25"/>
      <c r="C189" s="10"/>
      <c r="D189" s="91"/>
      <c r="F189" s="40"/>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0" customFormat="1">
      <c r="A190" s="34"/>
      <c r="B190" s="25"/>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0" customFormat="1">
      <c r="B191" s="10"/>
      <c r="C191" s="69"/>
      <c r="D191"/>
      <c r="F191" s="40"/>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0" customFormat="1">
      <c r="H192" s="40"/>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0" customFormat="1">
      <c r="B193" s="25"/>
      <c r="C193" s="10"/>
      <c r="D193" s="91"/>
      <c r="F193" s="40"/>
      <c r="H193" s="40"/>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0" customFormat="1">
      <c r="A194" s="34"/>
      <c r="B194" s="25"/>
      <c r="H194" s="40"/>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0" customFormat="1">
      <c r="A195" s="34"/>
      <c r="B195" s="25"/>
      <c r="C195" s="10"/>
      <c r="D195" s="91"/>
      <c r="F195" s="40"/>
      <c r="H195" s="40"/>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0" customFormat="1">
      <c r="A196" s="34"/>
      <c r="B196" s="25"/>
      <c r="C196" s="10"/>
      <c r="D196" s="91"/>
      <c r="H196" s="40"/>
      <c r="I196" s="29"/>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0" customFormat="1">
      <c r="A197" s="34"/>
      <c r="B197" s="10"/>
      <c r="C197" s="69"/>
      <c r="D197"/>
      <c r="F197" s="40"/>
      <c r="I197" s="29"/>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0" customFormat="1">
      <c r="A198" s="34"/>
      <c r="B198" s="10"/>
      <c r="C198" s="69"/>
      <c r="D198"/>
      <c r="I198" s="29"/>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0" customFormat="1">
      <c r="A199" s="34"/>
      <c r="B199" s="4"/>
      <c r="C199" s="10"/>
      <c r="D199" s="91"/>
      <c r="F199" s="40"/>
      <c r="I199" s="29"/>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0" customFormat="1">
      <c r="A200" s="34"/>
      <c r="F200" s="40"/>
      <c r="I200" s="29"/>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0" customFormat="1">
      <c r="A201" s="34"/>
      <c r="B201" s="10"/>
      <c r="C201" s="10"/>
      <c r="D201" s="91"/>
      <c r="F201" s="40"/>
      <c r="H201" s="40"/>
      <c r="I201" s="29"/>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0" customFormat="1">
      <c r="A202" s="34"/>
      <c r="F202" s="40"/>
      <c r="I202" s="13"/>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0" customFormat="1">
      <c r="A203" s="31"/>
      <c r="B203" s="10"/>
      <c r="C203" s="10"/>
      <c r="D203"/>
      <c r="I203" s="29"/>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0" customFormat="1">
      <c r="A204" s="118"/>
      <c r="B204" s="95"/>
      <c r="C204" s="118"/>
      <c r="D204" s="118"/>
      <c r="E204" s="118"/>
      <c r="F204" s="118"/>
      <c r="I204" s="29"/>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0" customFormat="1">
      <c r="A205" s="123"/>
      <c r="B205" s="95"/>
      <c r="C205" s="97"/>
      <c r="D205" s="128"/>
      <c r="E205" s="118"/>
      <c r="F205" s="146"/>
      <c r="I205" s="29"/>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0" customFormat="1">
      <c r="A206" s="123"/>
      <c r="B206" s="95"/>
      <c r="C206" s="97"/>
      <c r="D206" s="128"/>
      <c r="E206" s="118"/>
      <c r="F206" s="118"/>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0" customFormat="1">
      <c r="A207" s="123"/>
      <c r="B207" s="95"/>
      <c r="C207" s="97"/>
      <c r="D207" s="128"/>
      <c r="E207" s="98"/>
      <c r="F207" s="146"/>
      <c r="G207"/>
      <c r="I207" s="29"/>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0" customFormat="1">
      <c r="A208" s="123"/>
      <c r="B208" s="95"/>
      <c r="C208" s="97"/>
      <c r="D208" s="128"/>
      <c r="E208" s="98"/>
      <c r="F208" s="116"/>
      <c r="G208"/>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0" customFormat="1" ht="13">
      <c r="A209" s="123"/>
      <c r="B209" s="162"/>
      <c r="C209" s="155"/>
      <c r="D209" s="156"/>
      <c r="E209" s="161"/>
      <c r="F209" s="146"/>
      <c r="G209"/>
      <c r="I209" s="29"/>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0" customFormat="1">
      <c r="A210" s="123"/>
      <c r="B210" s="95"/>
      <c r="C210" s="97"/>
      <c r="D210" s="122"/>
      <c r="E210" s="98"/>
      <c r="F210" s="116"/>
      <c r="G210"/>
      <c r="I210" s="29"/>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0" customFormat="1">
      <c r="A211" s="123"/>
      <c r="B211" s="95"/>
      <c r="C211" s="97"/>
      <c r="D211" s="122"/>
      <c r="E211" s="98"/>
      <c r="F211" s="146"/>
      <c r="G211"/>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0" customFormat="1">
      <c r="A212" s="123"/>
      <c r="B212" s="95"/>
      <c r="C212" s="97"/>
      <c r="D212" s="122"/>
      <c r="E212" s="98"/>
      <c r="F212" s="116"/>
      <c r="G212"/>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0" customFormat="1">
      <c r="A213" s="123"/>
      <c r="B213" s="115"/>
      <c r="C213" s="116"/>
      <c r="D213" s="122"/>
      <c r="E213" s="118"/>
      <c r="F213" s="146"/>
      <c r="H213" s="40"/>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0" customFormat="1">
      <c r="A214" s="123"/>
      <c r="B214" s="115"/>
      <c r="C214" s="116"/>
      <c r="D214" s="122"/>
      <c r="E214" s="118"/>
      <c r="F214" s="118"/>
      <c r="H214" s="40"/>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s="30" customFormat="1">
      <c r="A215" s="123"/>
      <c r="B215" s="117"/>
      <c r="C215" s="116"/>
      <c r="D215" s="122"/>
      <c r="E215" s="118"/>
      <c r="F215" s="146"/>
      <c r="H215" s="40"/>
      <c r="I215" s="29"/>
      <c r="J215" s="13"/>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row>
    <row r="216" spans="1:257" s="30" customFormat="1">
      <c r="A216" s="98"/>
      <c r="B216" s="117"/>
      <c r="C216" s="116"/>
      <c r="D216" s="122"/>
      <c r="E216" s="118"/>
      <c r="F216" s="118"/>
      <c r="H216" s="40"/>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0" customFormat="1">
      <c r="A217" s="98"/>
      <c r="B217" s="117"/>
      <c r="C217" s="116"/>
      <c r="D217" s="122"/>
      <c r="E217" s="118"/>
      <c r="F217" s="146"/>
      <c r="H217" s="40"/>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0" customFormat="1">
      <c r="A218" s="118"/>
      <c r="B218" s="117"/>
      <c r="C218" s="116"/>
      <c r="D218" s="122"/>
      <c r="E218" s="118"/>
      <c r="F218" s="118"/>
      <c r="H218" s="40"/>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0" customFormat="1" ht="13">
      <c r="A219" s="147"/>
      <c r="B219" s="116"/>
      <c r="C219" s="116"/>
      <c r="D219" s="98"/>
      <c r="E219" s="118"/>
      <c r="F219" s="146"/>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0" customFormat="1">
      <c r="B220" s="117"/>
      <c r="C220" s="116"/>
      <c r="D220" s="122"/>
      <c r="E220" s="118"/>
      <c r="F220" s="118"/>
      <c r="H220" s="40"/>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0" customFormat="1">
      <c r="A221" s="31"/>
      <c r="B221" s="116"/>
      <c r="C221" s="116"/>
      <c r="D221" s="122"/>
      <c r="E221" s="118"/>
      <c r="F221" s="146"/>
      <c r="H221" s="40"/>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0" customFormat="1">
      <c r="A222" s="31"/>
      <c r="B222" s="117"/>
      <c r="C222" s="97"/>
      <c r="D222" s="122"/>
      <c r="E222" s="118"/>
      <c r="F222" s="118"/>
      <c r="H222" s="40"/>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0" customFormat="1">
      <c r="A223" s="31"/>
      <c r="B223" s="117"/>
      <c r="C223" s="116"/>
      <c r="D223" s="98"/>
      <c r="E223" s="118"/>
      <c r="F223" s="146"/>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0" customFormat="1">
      <c r="A224" s="31"/>
      <c r="B224" s="115"/>
      <c r="C224" s="97"/>
      <c r="D224" s="122"/>
      <c r="E224" s="118"/>
      <c r="F224" s="118"/>
      <c r="H224" s="40"/>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0" customFormat="1">
      <c r="A225" s="31"/>
      <c r="B225" s="117"/>
      <c r="C225" s="116"/>
      <c r="D225" s="98"/>
      <c r="E225" s="118"/>
      <c r="F225" s="146"/>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0" customFormat="1">
      <c r="A226" s="31"/>
      <c r="B226" s="115"/>
      <c r="C226" s="97"/>
      <c r="D226" s="122"/>
      <c r="E226" s="118"/>
      <c r="F226" s="118"/>
      <c r="H226" s="40"/>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0" customFormat="1">
      <c r="A227" s="31"/>
      <c r="B227" s="115"/>
      <c r="C227" s="116"/>
      <c r="D227" s="122"/>
      <c r="E227" s="118"/>
      <c r="F227" s="146"/>
      <c r="H227" s="40"/>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0" customFormat="1">
      <c r="A228" s="31"/>
      <c r="B228" s="115"/>
      <c r="C228" s="97"/>
      <c r="D228" s="122"/>
      <c r="E228" s="118"/>
      <c r="F228" s="118"/>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0" customFormat="1">
      <c r="A229" s="31"/>
      <c r="B229" s="117"/>
      <c r="C229" s="116"/>
      <c r="D229" s="122"/>
      <c r="E229" s="118"/>
      <c r="F229" s="118"/>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0" customFormat="1" ht="13">
      <c r="A230" s="43"/>
      <c r="B230" s="117"/>
      <c r="C230" s="97"/>
      <c r="D230" s="122"/>
      <c r="E230" s="118"/>
      <c r="F230" s="118"/>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0" customFormat="1" ht="13">
      <c r="A231" s="43"/>
      <c r="B231" s="116"/>
      <c r="C231" s="116"/>
      <c r="D231" s="122"/>
      <c r="E231" s="118"/>
      <c r="F231" s="146"/>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0" customFormat="1" ht="13">
      <c r="A232" s="43"/>
      <c r="B232" s="117"/>
      <c r="C232" s="97"/>
      <c r="D232" s="122"/>
      <c r="E232" s="118"/>
      <c r="F232" s="118"/>
      <c r="H232" s="40"/>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0" customFormat="1" ht="13">
      <c r="A233" s="43"/>
      <c r="B233" s="97"/>
      <c r="C233" s="97"/>
      <c r="D233" s="116"/>
      <c r="E233" s="118"/>
      <c r="F233" s="146"/>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0" customFormat="1" ht="13">
      <c r="A234" s="43"/>
      <c r="B234" s="118"/>
      <c r="C234" s="118"/>
      <c r="D234" s="118"/>
      <c r="E234" s="118"/>
      <c r="F234" s="118"/>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0" customFormat="1" ht="13">
      <c r="A235" s="31"/>
      <c r="B235" s="166"/>
      <c r="C235" s="117"/>
      <c r="D235" s="167"/>
      <c r="E235" s="123"/>
      <c r="F235" s="118"/>
      <c r="H235" s="203"/>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0" customFormat="1">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0" customFormat="1">
      <c r="I237" s="13"/>
      <c r="J237" s="13"/>
      <c r="K237"/>
      <c r="L237"/>
      <c r="M237"/>
      <c r="N237"/>
      <c r="O237" s="92"/>
      <c r="P237" s="10"/>
      <c r="Q237" s="91"/>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0" customFormat="1">
      <c r="A238" s="31"/>
      <c r="B238" s="32"/>
      <c r="C238" s="13"/>
      <c r="D238" s="28"/>
      <c r="E238" s="13"/>
      <c r="F238" s="37"/>
      <c r="G238" s="29"/>
      <c r="I238" s="13"/>
      <c r="J238" s="13"/>
      <c r="K238"/>
      <c r="L238"/>
      <c r="M238"/>
      <c r="N238"/>
      <c r="O238" s="25"/>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0" customFormat="1">
      <c r="I239" s="13"/>
      <c r="J239" s="13"/>
      <c r="K239"/>
      <c r="L239"/>
      <c r="M239"/>
      <c r="N239"/>
      <c r="O239" s="25"/>
      <c r="P239" s="10"/>
      <c r="Q239" s="91"/>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0" customFormat="1">
      <c r="I240" s="13"/>
      <c r="J240" s="13"/>
      <c r="K240"/>
      <c r="L240"/>
      <c r="M240"/>
      <c r="N240"/>
      <c r="O240" s="25"/>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2:257" s="30" customFormat="1">
      <c r="I241" s="13"/>
      <c r="J241" s="13"/>
      <c r="K241"/>
      <c r="L241"/>
      <c r="M241"/>
      <c r="N241"/>
      <c r="O241" s="25"/>
      <c r="P241" s="10"/>
      <c r="Q241" s="9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2:257">
      <c r="O242" s="25"/>
      <c r="P242" s="30"/>
      <c r="Q242" s="30"/>
    </row>
    <row r="243" spans="2:257">
      <c r="O243" s="25"/>
      <c r="P243" s="10"/>
      <c r="Q243" s="91"/>
    </row>
    <row r="244" spans="2:257">
      <c r="O244" s="25"/>
      <c r="P244" s="30"/>
      <c r="Q244" s="30"/>
    </row>
    <row r="245" spans="2:257">
      <c r="O245" s="25"/>
      <c r="P245" s="10"/>
      <c r="Q245" s="91"/>
    </row>
    <row r="246" spans="2:257">
      <c r="O246" s="25"/>
      <c r="P246" s="30"/>
      <c r="Q246" s="30"/>
    </row>
    <row r="247" spans="2:257">
      <c r="B247" s="124"/>
      <c r="C247" s="127"/>
      <c r="D247" s="98"/>
      <c r="E247" s="168"/>
      <c r="F247" s="146"/>
      <c r="O247" s="92"/>
      <c r="P247" s="10"/>
      <c r="Q247" s="91"/>
    </row>
    <row r="248" spans="2:257">
      <c r="B248" s="124"/>
      <c r="C248" s="97"/>
      <c r="D248" s="98"/>
      <c r="E248" s="98"/>
      <c r="F248" s="116"/>
      <c r="O248" s="25"/>
      <c r="P248" s="30"/>
      <c r="Q248" s="30"/>
    </row>
    <row r="249" spans="2:257">
      <c r="B249" s="124"/>
      <c r="C249" s="127"/>
      <c r="D249" s="98"/>
      <c r="E249" s="168"/>
      <c r="F249" s="146"/>
      <c r="O249" s="25"/>
      <c r="P249" s="10"/>
      <c r="Q249" s="91"/>
    </row>
    <row r="250" spans="2:257">
      <c r="B250" s="124"/>
      <c r="C250" s="97"/>
      <c r="D250" s="98"/>
      <c r="E250" s="98"/>
      <c r="F250" s="116"/>
      <c r="O250" s="30"/>
      <c r="P250" s="30"/>
      <c r="Q250" s="30"/>
    </row>
    <row r="251" spans="2:257">
      <c r="B251" s="124"/>
      <c r="C251" s="127"/>
      <c r="D251" s="98"/>
      <c r="E251" s="168"/>
      <c r="F251" s="146"/>
      <c r="O251" s="25"/>
      <c r="P251" s="10"/>
      <c r="Q251" s="91"/>
    </row>
    <row r="252" spans="2:257">
      <c r="B252" s="124"/>
      <c r="C252" s="97"/>
      <c r="D252" s="98"/>
      <c r="E252" s="98"/>
      <c r="F252" s="116"/>
      <c r="O252" s="30"/>
      <c r="P252" s="30"/>
      <c r="Q252" s="30"/>
    </row>
    <row r="253" spans="2:257">
      <c r="B253" s="124"/>
      <c r="C253" s="127"/>
      <c r="D253" s="98"/>
      <c r="E253" s="168"/>
      <c r="F253" s="146"/>
      <c r="O253" s="10"/>
      <c r="P253" s="10"/>
      <c r="Q253" s="91"/>
    </row>
    <row r="254" spans="2:257">
      <c r="B254" s="96"/>
      <c r="C254" s="98"/>
      <c r="D254" s="98"/>
      <c r="E254" s="98"/>
      <c r="F254" s="116"/>
      <c r="O254" s="30"/>
      <c r="P254" s="30"/>
      <c r="Q254" s="30"/>
    </row>
    <row r="255" spans="2:257" ht="15.5">
      <c r="B255" s="124"/>
      <c r="C255" s="127"/>
      <c r="D255" s="98"/>
      <c r="E255" s="168"/>
      <c r="F255" s="146"/>
      <c r="O255" s="88"/>
      <c r="P255" s="10"/>
      <c r="Q255" s="91"/>
    </row>
    <row r="256" spans="2:257">
      <c r="B256" s="124"/>
      <c r="C256" s="97"/>
      <c r="D256" s="98"/>
      <c r="E256" s="98"/>
      <c r="F256" s="116"/>
    </row>
    <row r="257" spans="1:257">
      <c r="B257" s="124"/>
      <c r="C257" s="127"/>
      <c r="D257" s="98"/>
      <c r="E257" s="168"/>
      <c r="F257" s="146"/>
    </row>
    <row r="258" spans="1:257">
      <c r="B258" s="124"/>
      <c r="C258" s="127"/>
      <c r="D258" s="98"/>
      <c r="E258" s="168"/>
      <c r="F258" s="116"/>
    </row>
    <row r="259" spans="1:257">
      <c r="B259" s="124"/>
      <c r="C259" s="127"/>
      <c r="D259" s="98"/>
      <c r="E259" s="168"/>
      <c r="F259" s="146"/>
    </row>
    <row r="260" spans="1:257">
      <c r="B260" s="124"/>
      <c r="C260" s="127"/>
      <c r="D260" s="98"/>
      <c r="E260" s="168"/>
      <c r="F260" s="116"/>
    </row>
    <row r="261" spans="1:257">
      <c r="B261" s="124"/>
      <c r="C261" s="127"/>
      <c r="D261" s="98"/>
      <c r="E261" s="168"/>
      <c r="F261" s="146"/>
    </row>
    <row r="262" spans="1:257">
      <c r="B262" s="124"/>
      <c r="C262" s="127"/>
      <c r="D262" s="98"/>
      <c r="E262" s="168"/>
      <c r="F262" s="116"/>
    </row>
    <row r="263" spans="1:257">
      <c r="B263" s="96"/>
      <c r="C263" s="127"/>
      <c r="D263" s="98"/>
      <c r="E263" s="168"/>
      <c r="F263" s="146"/>
    </row>
    <row r="264" spans="1:257">
      <c r="B264" s="96"/>
      <c r="C264" s="127"/>
      <c r="D264" s="98"/>
      <c r="E264" s="168"/>
      <c r="F264" s="116"/>
    </row>
    <row r="265" spans="1:257">
      <c r="B265" s="96"/>
      <c r="C265" s="127"/>
      <c r="D265" s="98"/>
      <c r="E265" s="168"/>
      <c r="F265" s="146"/>
    </row>
    <row r="266" spans="1:257">
      <c r="B266" s="96"/>
      <c r="C266" s="127"/>
      <c r="D266" s="98"/>
      <c r="E266" s="168"/>
      <c r="F266" s="116"/>
    </row>
    <row r="267" spans="1:257">
      <c r="B267" s="124"/>
      <c r="C267" s="127"/>
      <c r="D267" s="98"/>
      <c r="E267" s="168"/>
      <c r="F267" s="146"/>
    </row>
    <row r="268" spans="1:257">
      <c r="B268" s="96"/>
      <c r="C268" s="127"/>
      <c r="D268" s="98"/>
      <c r="E268" s="168"/>
      <c r="F268" s="116"/>
    </row>
    <row r="269" spans="1:257">
      <c r="B269" s="124"/>
      <c r="C269" s="97"/>
      <c r="D269" s="98"/>
      <c r="E269" s="168"/>
      <c r="F269" s="146"/>
    </row>
    <row r="270" spans="1:257">
      <c r="B270" s="96"/>
      <c r="C270" s="98"/>
      <c r="D270" s="98"/>
      <c r="E270" s="98"/>
      <c r="F270" s="116"/>
    </row>
    <row r="271" spans="1:257" s="13" customFormat="1">
      <c r="A271" s="35"/>
      <c r="B271" s="124"/>
      <c r="C271" s="127"/>
      <c r="D271" s="98"/>
      <c r="E271" s="168"/>
      <c r="F271" s="146"/>
      <c r="G271"/>
      <c r="H271" s="30"/>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13" customFormat="1">
      <c r="A272" s="35"/>
      <c r="B272" s="124"/>
      <c r="C272" s="97"/>
      <c r="D272" s="98"/>
      <c r="E272" s="98"/>
      <c r="F272" s="116"/>
      <c r="G272"/>
      <c r="H272" s="30"/>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13" customFormat="1">
      <c r="A273" s="35"/>
      <c r="B273" s="124"/>
      <c r="C273" s="127"/>
      <c r="D273" s="98"/>
      <c r="E273" s="168"/>
      <c r="F273" s="146"/>
      <c r="G273"/>
      <c r="H273" s="30"/>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13" customFormat="1">
      <c r="A274" s="35"/>
      <c r="B274" s="96"/>
      <c r="C274" s="98"/>
      <c r="D274" s="98"/>
      <c r="E274" s="98"/>
      <c r="F274" s="116"/>
      <c r="G274"/>
      <c r="H274" s="30"/>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13" customFormat="1">
      <c r="A275" s="35"/>
      <c r="B275" s="124"/>
      <c r="C275" s="127"/>
      <c r="D275" s="98"/>
      <c r="E275" s="168"/>
      <c r="F275" s="146"/>
      <c r="G275"/>
      <c r="H275" s="30"/>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13" customFormat="1">
      <c r="A276" s="35"/>
      <c r="B276" s="124"/>
      <c r="C276" s="97"/>
      <c r="D276" s="98"/>
      <c r="E276" s="98"/>
      <c r="F276" s="116"/>
      <c r="G276"/>
      <c r="H276" s="30"/>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13" customFormat="1">
      <c r="A277" s="35"/>
      <c r="B277" s="124"/>
      <c r="C277" s="127"/>
      <c r="D277" s="98"/>
      <c r="E277" s="168"/>
      <c r="F277" s="146"/>
      <c r="G277"/>
      <c r="H277" s="30"/>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13" customFormat="1">
      <c r="A278" s="35"/>
      <c r="B278" s="2"/>
      <c r="F278"/>
      <c r="G278"/>
      <c r="H278" s="30"/>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13" customFormat="1">
      <c r="A279" s="35"/>
      <c r="B279" s="2"/>
      <c r="F279"/>
      <c r="G279"/>
      <c r="H279" s="30"/>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13" customFormat="1" ht="13">
      <c r="A280" s="43"/>
      <c r="B280" s="54"/>
      <c r="C280" s="68"/>
      <c r="D280" s="52"/>
      <c r="F280" s="30"/>
      <c r="G280" s="29"/>
      <c r="H280" s="3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13" customFormat="1" ht="13">
      <c r="A281" s="43"/>
      <c r="B281" s="124"/>
      <c r="C281" s="127"/>
      <c r="D281" s="98"/>
      <c r="E281" s="168"/>
      <c r="F281" s="146"/>
      <c r="G281" s="29"/>
      <c r="H281" s="30"/>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13" customFormat="1" ht="13">
      <c r="A282" s="43"/>
      <c r="B282" s="124"/>
      <c r="C282" s="97"/>
      <c r="D282" s="98"/>
      <c r="E282" s="98"/>
      <c r="F282" s="116"/>
      <c r="G282" s="29"/>
      <c r="H282" s="30"/>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13" customFormat="1" ht="13">
      <c r="A283" s="43"/>
      <c r="B283" s="124"/>
      <c r="C283" s="127"/>
      <c r="D283" s="98"/>
      <c r="E283" s="168"/>
      <c r="F283" s="146"/>
      <c r="G283" s="29"/>
      <c r="H283" s="30"/>
      <c r="I283" s="30"/>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13" customFormat="1" ht="13">
      <c r="A284" s="43"/>
      <c r="B284" s="124"/>
      <c r="C284" s="127"/>
      <c r="D284" s="98"/>
      <c r="E284" s="168"/>
      <c r="F284" s="116"/>
      <c r="G284" s="29"/>
      <c r="H284" s="30"/>
      <c r="I284" s="30"/>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13" customFormat="1">
      <c r="A285" s="31"/>
      <c r="B285" s="124"/>
      <c r="C285" s="127"/>
      <c r="D285" s="98"/>
      <c r="E285" s="168"/>
      <c r="F285" s="146"/>
      <c r="G285" s="29"/>
      <c r="H285" s="30"/>
      <c r="I285" s="30"/>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13" customFormat="1">
      <c r="A286" s="31"/>
      <c r="B286" s="124"/>
      <c r="C286" s="127"/>
      <c r="D286" s="98"/>
      <c r="E286" s="168"/>
      <c r="F286" s="116"/>
      <c r="G286" s="29"/>
      <c r="H286" s="30"/>
      <c r="I286" s="30"/>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13" customFormat="1">
      <c r="A287" s="31"/>
      <c r="B287" s="124"/>
      <c r="C287" s="127"/>
      <c r="D287" s="98"/>
      <c r="E287" s="168"/>
      <c r="F287" s="146"/>
      <c r="G287" s="29"/>
      <c r="H287" s="30"/>
      <c r="I287" s="30"/>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13" customFormat="1">
      <c r="A288" s="31"/>
      <c r="B288" s="103"/>
      <c r="C288" s="69"/>
      <c r="D288" s="75"/>
      <c r="E288" s="30"/>
      <c r="F288" s="40"/>
      <c r="G288" s="29"/>
      <c r="H288" s="30"/>
      <c r="I288" s="30"/>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13" customFormat="1">
      <c r="A289" s="31"/>
      <c r="B289" s="103"/>
      <c r="C289" s="69"/>
      <c r="D289" s="75"/>
      <c r="E289" s="30"/>
      <c r="F289" s="30"/>
      <c r="G289" s="29"/>
      <c r="H289" s="30"/>
      <c r="I289" s="30"/>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13" customFormat="1">
      <c r="A290" s="35"/>
      <c r="B290" s="31"/>
      <c r="C290" s="124"/>
      <c r="D290" s="127"/>
      <c r="E290" s="98"/>
      <c r="F290" s="144"/>
      <c r="G290" s="146"/>
      <c r="H290" s="29"/>
      <c r="I290" s="3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13" customFormat="1">
      <c r="A291" s="35"/>
      <c r="B291" s="31"/>
      <c r="C291" s="103"/>
      <c r="D291" s="69"/>
      <c r="E291" s="75"/>
      <c r="F291" s="30"/>
      <c r="G291" s="40"/>
      <c r="H291" s="29"/>
      <c r="I291" s="30"/>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13" customFormat="1">
      <c r="A292" s="35"/>
      <c r="B292" s="31"/>
      <c r="C292" s="103"/>
      <c r="D292" s="69"/>
      <c r="E292" s="75"/>
      <c r="F292" s="30"/>
      <c r="G292" s="30"/>
      <c r="H292" s="29"/>
      <c r="I292" s="30"/>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13" customFormat="1">
      <c r="A293" s="35"/>
      <c r="B293" s="2"/>
      <c r="F293"/>
      <c r="G293"/>
      <c r="H293" s="30"/>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13" customFormat="1">
      <c r="A294" s="35"/>
      <c r="B294" s="2"/>
      <c r="F294"/>
      <c r="G294"/>
      <c r="H294" s="30"/>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13" customFormat="1">
      <c r="A295" s="35"/>
      <c r="B295" s="2"/>
      <c r="F295"/>
      <c r="G295"/>
      <c r="H295" s="30"/>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13" customFormat="1">
      <c r="A296" s="35"/>
      <c r="B296" s="2"/>
      <c r="F296"/>
      <c r="G296"/>
      <c r="H296" s="30"/>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13" customFormat="1">
      <c r="A297" s="35"/>
      <c r="B297" s="2"/>
      <c r="F297"/>
      <c r="G297"/>
      <c r="H297" s="30"/>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13" customFormat="1">
      <c r="A298" s="35"/>
      <c r="B298" s="2"/>
      <c r="F298"/>
      <c r="G298"/>
      <c r="H298" s="30"/>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13" customFormat="1">
      <c r="A299" s="35"/>
      <c r="B299" s="2"/>
      <c r="F299"/>
      <c r="G299"/>
      <c r="H299" s="30"/>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13" customFormat="1">
      <c r="A300" s="35"/>
      <c r="B300" s="2"/>
      <c r="F300"/>
      <c r="G300"/>
      <c r="H300" s="3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13" customFormat="1">
      <c r="A301" s="35"/>
      <c r="B301" s="2"/>
      <c r="F301"/>
      <c r="G301"/>
      <c r="H301" s="30"/>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13" customFormat="1">
      <c r="A302" s="35"/>
      <c r="B302" s="2"/>
      <c r="F302"/>
      <c r="G302"/>
      <c r="H302" s="30"/>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13" customFormat="1">
      <c r="A303" s="35"/>
      <c r="B303" s="2"/>
      <c r="F303"/>
      <c r="G303"/>
      <c r="H303" s="30"/>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13" customFormat="1" ht="13">
      <c r="A304" s="35"/>
      <c r="B304" s="43"/>
      <c r="C304" s="54"/>
      <c r="D304" s="68"/>
      <c r="E304" s="169"/>
      <c r="G304" s="30"/>
      <c r="H304" s="29"/>
      <c r="I304" s="30"/>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13" customFormat="1" ht="13">
      <c r="A305" s="35"/>
      <c r="B305" s="43"/>
      <c r="C305" s="124"/>
      <c r="D305" s="127"/>
      <c r="E305" s="98"/>
      <c r="F305" s="144"/>
      <c r="G305" s="146"/>
      <c r="H305" s="29"/>
      <c r="I305" s="30"/>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13" customFormat="1" ht="13">
      <c r="A306" s="35"/>
      <c r="B306" s="43"/>
      <c r="C306" s="124"/>
      <c r="D306" s="97"/>
      <c r="E306" s="98"/>
      <c r="F306" s="98"/>
      <c r="G306" s="116"/>
      <c r="H306" s="29"/>
      <c r="I306" s="30"/>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13" customFormat="1" ht="13">
      <c r="A307" s="35"/>
      <c r="B307" s="43"/>
      <c r="C307" s="124"/>
      <c r="D307" s="127"/>
      <c r="E307" s="98"/>
      <c r="F307" s="144"/>
      <c r="G307" s="146"/>
      <c r="H307" s="29"/>
      <c r="I307" s="30"/>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13" customFormat="1" ht="13">
      <c r="A308" s="35"/>
      <c r="B308" s="43"/>
      <c r="C308" s="124"/>
      <c r="D308" s="127"/>
      <c r="E308" s="98"/>
      <c r="F308" s="144"/>
      <c r="G308" s="116"/>
      <c r="H308" s="29"/>
      <c r="I308" s="30"/>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13" customFormat="1">
      <c r="A309" s="35"/>
      <c r="B309" s="31"/>
      <c r="C309" s="124"/>
      <c r="D309" s="127"/>
      <c r="E309" s="98"/>
      <c r="F309" s="144"/>
      <c r="G309" s="146"/>
      <c r="H309" s="29"/>
      <c r="I309" s="30"/>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13" customFormat="1">
      <c r="A310" s="35"/>
      <c r="B310" s="31"/>
      <c r="C310" s="124"/>
      <c r="D310" s="127"/>
      <c r="E310" s="98"/>
      <c r="F310" s="144"/>
      <c r="G310" s="116"/>
      <c r="H310" s="29"/>
      <c r="I310" s="3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13" customFormat="1">
      <c r="A311" s="35"/>
      <c r="B311" s="31"/>
      <c r="C311" s="124"/>
      <c r="D311" s="127"/>
      <c r="E311" s="98"/>
      <c r="F311" s="144"/>
      <c r="G311" s="146"/>
      <c r="H311" s="29"/>
      <c r="I311" s="30"/>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13" customFormat="1">
      <c r="A312" s="35"/>
      <c r="B312" s="31"/>
      <c r="C312" s="103"/>
      <c r="D312" s="69"/>
      <c r="E312" s="75"/>
      <c r="F312" s="30"/>
      <c r="G312" s="40"/>
      <c r="H312" s="29"/>
      <c r="I312" s="30"/>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13" customFormat="1">
      <c r="A313" s="35"/>
      <c r="B313" s="31"/>
      <c r="C313" s="103"/>
      <c r="D313" s="69"/>
      <c r="E313" s="75"/>
      <c r="F313" s="30"/>
      <c r="G313" s="30"/>
      <c r="H313" s="29"/>
      <c r="I313" s="30"/>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13" customFormat="1">
      <c r="A314" s="35"/>
      <c r="B314" s="2"/>
      <c r="F314"/>
      <c r="G314"/>
      <c r="H314" s="30"/>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sheetData>
  <sheetProtection algorithmName="SHA-512" hashValue="Lxmd+gwtGdQTk9+Hvvm0tKsBwUp2Dy3Mvk6c6fIhSTNdgSYLjSYF6Sps/A2Hk4i2b+xC5IKFLU3YVyxjOYmhOQ==" saltValue="RmhjvitA5MeqMQAWlNVKz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BD71-C2E4-44FB-A44C-4A9C5E8ACA0A}">
  <dimension ref="A1:IW338"/>
  <sheetViews>
    <sheetView showZeros="0" view="pageLayout" topLeftCell="A19" zoomScaleNormal="100" zoomScaleSheetLayoutView="100" workbookViewId="0">
      <selection activeCell="F22" sqref="F22"/>
    </sheetView>
  </sheetViews>
  <sheetFormatPr defaultColWidth="9.08984375" defaultRowHeight="12.5"/>
  <cols>
    <col min="1" max="1" width="6.6328125" style="35" customWidth="1"/>
    <col min="2" max="2" width="41.6328125" style="2" customWidth="1"/>
    <col min="3" max="3" width="4.6328125" style="13" customWidth="1"/>
    <col min="4" max="4" width="7.6328125" style="13" customWidth="1"/>
    <col min="5" max="5" width="12.6328125" style="13" customWidth="1"/>
    <col min="6" max="7" width="12.6328125" customWidth="1"/>
    <col min="8" max="8" width="25.36328125" style="30" customWidth="1"/>
    <col min="9" max="10" width="14" style="13" customWidth="1"/>
  </cols>
  <sheetData>
    <row r="1" spans="1:14" s="2" customFormat="1" ht="13">
      <c r="A1" s="59"/>
      <c r="B1" s="4"/>
      <c r="C1" s="3"/>
      <c r="D1" s="5"/>
      <c r="E1" s="5"/>
      <c r="F1" s="6"/>
      <c r="G1" s="6"/>
      <c r="H1" s="181"/>
      <c r="I1" s="182"/>
      <c r="J1" s="183"/>
    </row>
    <row r="2" spans="1:14" s="2" customFormat="1" ht="13">
      <c r="A2" s="59"/>
      <c r="B2" s="4"/>
      <c r="C2" s="3"/>
      <c r="D2" s="5"/>
      <c r="E2" s="5"/>
      <c r="F2" s="6"/>
      <c r="G2" s="6"/>
      <c r="H2" s="181"/>
      <c r="I2" s="182"/>
      <c r="J2" s="183"/>
    </row>
    <row r="3" spans="1:14" s="2" customFormat="1" ht="13">
      <c r="A3" s="60"/>
      <c r="B3" s="61"/>
      <c r="C3" s="62"/>
      <c r="D3" s="63"/>
      <c r="E3" s="63"/>
      <c r="F3" s="64"/>
      <c r="G3" s="6"/>
      <c r="H3" s="181"/>
      <c r="I3" s="182"/>
      <c r="J3" s="183"/>
    </row>
    <row r="4" spans="1:14" s="2" customFormat="1" ht="13">
      <c r="A4" s="65" t="s">
        <v>0</v>
      </c>
      <c r="C4" s="66"/>
      <c r="D4" s="67"/>
      <c r="F4" s="175"/>
      <c r="G4" s="181"/>
      <c r="H4" s="182"/>
      <c r="I4" s="183"/>
    </row>
    <row r="5" spans="1:14" s="2" customFormat="1" ht="23">
      <c r="A5" s="79" t="s">
        <v>9</v>
      </c>
      <c r="B5" s="80" t="s">
        <v>10</v>
      </c>
      <c r="C5" s="80" t="s">
        <v>11</v>
      </c>
      <c r="D5" s="225" t="s">
        <v>12</v>
      </c>
      <c r="E5" s="224" t="s">
        <v>13</v>
      </c>
      <c r="F5" s="228" t="s">
        <v>188</v>
      </c>
      <c r="G5" s="180"/>
      <c r="H5" s="180"/>
      <c r="I5" s="183"/>
    </row>
    <row r="6" spans="1:14">
      <c r="A6" s="242"/>
      <c r="B6" s="243"/>
      <c r="C6" s="244"/>
      <c r="D6" s="244"/>
      <c r="E6" s="158"/>
      <c r="F6" s="245"/>
      <c r="G6" s="30"/>
      <c r="H6" s="13"/>
      <c r="J6"/>
      <c r="N6" s="53"/>
    </row>
    <row r="7" spans="1:14" ht="13">
      <c r="A7" s="246" t="s">
        <v>32</v>
      </c>
      <c r="B7" s="247" t="s">
        <v>33</v>
      </c>
      <c r="C7" s="152"/>
      <c r="D7" s="153"/>
      <c r="E7" s="248"/>
      <c r="F7" s="249"/>
      <c r="G7" s="77"/>
      <c r="H7" s="195"/>
      <c r="J7"/>
    </row>
    <row r="8" spans="1:14" ht="24.9" customHeight="1">
      <c r="A8" s="250">
        <v>1</v>
      </c>
      <c r="B8" s="81" t="s">
        <v>77</v>
      </c>
      <c r="C8" s="10" t="s">
        <v>19</v>
      </c>
      <c r="D8" s="28">
        <v>324</v>
      </c>
      <c r="E8" s="145"/>
      <c r="F8" s="251">
        <f>D8*E8</f>
        <v>0</v>
      </c>
      <c r="G8" s="146"/>
      <c r="H8" s="184"/>
      <c r="J8"/>
    </row>
    <row r="9" spans="1:14" ht="12.65" customHeight="1">
      <c r="A9" s="250"/>
      <c r="B9" s="81"/>
      <c r="C9" s="10"/>
      <c r="F9" s="251">
        <f t="shared" ref="F9:F36" si="0">D9*E9</f>
        <v>0</v>
      </c>
      <c r="G9" s="13"/>
      <c r="H9" s="184"/>
      <c r="I9" s="186"/>
      <c r="J9"/>
    </row>
    <row r="10" spans="1:14" ht="37.5">
      <c r="A10" s="250">
        <v>2</v>
      </c>
      <c r="B10" s="81" t="s">
        <v>100</v>
      </c>
      <c r="C10" s="10" t="s">
        <v>19</v>
      </c>
      <c r="D10" s="28">
        <v>168</v>
      </c>
      <c r="E10" s="145"/>
      <c r="F10" s="251">
        <f t="shared" si="0"/>
        <v>0</v>
      </c>
      <c r="G10" s="146"/>
      <c r="H10" s="184"/>
      <c r="I10" s="189"/>
      <c r="J10"/>
    </row>
    <row r="11" spans="1:14" ht="12.65" customHeight="1">
      <c r="A11" s="252"/>
      <c r="B11" s="81"/>
      <c r="C11" s="10"/>
      <c r="F11" s="251">
        <f t="shared" si="0"/>
        <v>0</v>
      </c>
      <c r="G11" s="13"/>
      <c r="H11" s="184"/>
      <c r="I11" s="189"/>
      <c r="J11"/>
    </row>
    <row r="12" spans="1:14" ht="41.15" customHeight="1">
      <c r="A12" s="250">
        <v>3</v>
      </c>
      <c r="B12" s="81" t="s">
        <v>146</v>
      </c>
      <c r="C12" s="69" t="s">
        <v>17</v>
      </c>
      <c r="D12" s="13">
        <v>4</v>
      </c>
      <c r="E12" s="145"/>
      <c r="F12" s="251">
        <f t="shared" si="0"/>
        <v>0</v>
      </c>
      <c r="G12" s="146"/>
      <c r="H12" s="184"/>
      <c r="I12" s="189"/>
      <c r="J12"/>
    </row>
    <row r="13" spans="1:14" ht="12.65" customHeight="1">
      <c r="A13" s="250"/>
      <c r="B13" s="81"/>
      <c r="C13" s="10"/>
      <c r="F13" s="251">
        <f t="shared" si="0"/>
        <v>0</v>
      </c>
      <c r="G13" s="13"/>
      <c r="H13" s="184"/>
      <c r="I13" s="189"/>
      <c r="J13"/>
    </row>
    <row r="14" spans="1:14" ht="25">
      <c r="A14" s="250">
        <v>4</v>
      </c>
      <c r="B14" s="81" t="s">
        <v>152</v>
      </c>
      <c r="C14" s="69" t="s">
        <v>17</v>
      </c>
      <c r="D14" s="13">
        <v>1</v>
      </c>
      <c r="E14" s="145"/>
      <c r="F14" s="251">
        <f t="shared" si="0"/>
        <v>0</v>
      </c>
      <c r="G14" s="146"/>
      <c r="H14" s="184"/>
      <c r="I14" s="189"/>
      <c r="J14"/>
    </row>
    <row r="15" spans="1:14" ht="12.65" customHeight="1">
      <c r="A15" s="250"/>
      <c r="B15" s="81"/>
      <c r="C15" s="10"/>
      <c r="F15" s="251">
        <f t="shared" si="0"/>
        <v>0</v>
      </c>
      <c r="G15" s="13"/>
      <c r="H15" s="184"/>
      <c r="I15" s="189"/>
      <c r="J15"/>
    </row>
    <row r="16" spans="1:14" ht="37.5">
      <c r="A16" s="250">
        <v>5</v>
      </c>
      <c r="B16" s="81" t="s">
        <v>177</v>
      </c>
      <c r="C16" s="69" t="s">
        <v>17</v>
      </c>
      <c r="D16" s="13">
        <v>1</v>
      </c>
      <c r="E16" s="145"/>
      <c r="F16" s="251">
        <f t="shared" si="0"/>
        <v>0</v>
      </c>
      <c r="G16" s="146"/>
      <c r="H16" s="184"/>
      <c r="I16" s="189"/>
      <c r="J16"/>
    </row>
    <row r="17" spans="1:10" ht="12.65" customHeight="1">
      <c r="A17" s="250"/>
      <c r="B17" s="81"/>
      <c r="C17" s="10"/>
      <c r="F17" s="251">
        <f t="shared" si="0"/>
        <v>0</v>
      </c>
      <c r="G17" s="13"/>
      <c r="H17" s="184"/>
      <c r="I17" s="189"/>
      <c r="J17"/>
    </row>
    <row r="18" spans="1:10">
      <c r="A18" s="250">
        <v>6</v>
      </c>
      <c r="B18" s="81" t="s">
        <v>74</v>
      </c>
      <c r="C18" s="69" t="s">
        <v>17</v>
      </c>
      <c r="D18" s="13">
        <v>4</v>
      </c>
      <c r="E18" s="145"/>
      <c r="F18" s="251">
        <f t="shared" si="0"/>
        <v>0</v>
      </c>
      <c r="G18" s="146"/>
      <c r="H18" s="184"/>
      <c r="I18" s="189"/>
      <c r="J18"/>
    </row>
    <row r="19" spans="1:10" ht="12.65" customHeight="1">
      <c r="A19" s="250"/>
      <c r="B19" s="81"/>
      <c r="C19" s="10"/>
      <c r="F19" s="251">
        <f t="shared" si="0"/>
        <v>0</v>
      </c>
      <c r="G19" s="13"/>
      <c r="H19" s="184"/>
      <c r="I19" s="189"/>
      <c r="J19"/>
    </row>
    <row r="20" spans="1:10" ht="15.65" customHeight="1">
      <c r="A20" s="250">
        <v>7</v>
      </c>
      <c r="B20" s="81" t="s">
        <v>147</v>
      </c>
      <c r="C20" s="69" t="s">
        <v>17</v>
      </c>
      <c r="D20" s="13">
        <v>4</v>
      </c>
      <c r="E20" s="145"/>
      <c r="F20" s="251">
        <f t="shared" si="0"/>
        <v>0</v>
      </c>
      <c r="G20" s="146"/>
      <c r="H20" s="184"/>
      <c r="I20" s="189"/>
      <c r="J20"/>
    </row>
    <row r="21" spans="1:10" ht="12.65" customHeight="1">
      <c r="A21" s="250"/>
      <c r="B21" s="81"/>
      <c r="C21" s="10"/>
      <c r="F21" s="251">
        <f t="shared" si="0"/>
        <v>0</v>
      </c>
      <c r="G21" s="13"/>
      <c r="H21" s="184"/>
      <c r="I21" s="189"/>
      <c r="J21"/>
    </row>
    <row r="22" spans="1:10">
      <c r="A22" s="250">
        <v>8</v>
      </c>
      <c r="B22" s="81" t="s">
        <v>178</v>
      </c>
      <c r="C22" s="69" t="s">
        <v>17</v>
      </c>
      <c r="D22" s="13">
        <v>1</v>
      </c>
      <c r="E22" s="145"/>
      <c r="F22" s="251">
        <f t="shared" si="0"/>
        <v>0</v>
      </c>
      <c r="G22" s="146"/>
      <c r="H22" s="184"/>
      <c r="I22" s="189"/>
      <c r="J22"/>
    </row>
    <row r="23" spans="1:10" ht="12.65" customHeight="1">
      <c r="A23" s="253"/>
      <c r="C23" s="69"/>
      <c r="E23" s="74"/>
      <c r="F23" s="251">
        <f t="shared" si="0"/>
        <v>0</v>
      </c>
      <c r="G23" s="74"/>
      <c r="H23" s="184"/>
      <c r="J23"/>
    </row>
    <row r="24" spans="1:10" ht="25">
      <c r="A24" s="250">
        <v>9</v>
      </c>
      <c r="B24" s="81" t="s">
        <v>75</v>
      </c>
      <c r="C24" s="69" t="s">
        <v>17</v>
      </c>
      <c r="D24" s="13">
        <v>1</v>
      </c>
      <c r="E24" s="145"/>
      <c r="F24" s="251">
        <f>D24*E24</f>
        <v>0</v>
      </c>
      <c r="G24" s="146"/>
      <c r="H24" s="184"/>
      <c r="J24"/>
    </row>
    <row r="25" spans="1:10">
      <c r="A25" s="250"/>
      <c r="E25" s="74"/>
      <c r="F25" s="251">
        <f t="shared" si="0"/>
        <v>0</v>
      </c>
      <c r="G25" s="74"/>
      <c r="H25" s="184"/>
      <c r="J25"/>
    </row>
    <row r="26" spans="1:10">
      <c r="A26" s="250">
        <v>10</v>
      </c>
      <c r="B26" s="81" t="s">
        <v>99</v>
      </c>
      <c r="C26" s="69" t="s">
        <v>17</v>
      </c>
      <c r="D26" s="13">
        <v>5</v>
      </c>
      <c r="E26" s="145"/>
      <c r="F26" s="251">
        <f t="shared" si="0"/>
        <v>0</v>
      </c>
      <c r="G26" s="146"/>
      <c r="H26" s="184"/>
      <c r="J26"/>
    </row>
    <row r="27" spans="1:10">
      <c r="A27" s="250"/>
      <c r="E27"/>
      <c r="F27" s="251">
        <f t="shared" si="0"/>
        <v>0</v>
      </c>
      <c r="H27" s="184"/>
      <c r="J27"/>
    </row>
    <row r="28" spans="1:10" ht="25">
      <c r="A28" s="250">
        <v>11</v>
      </c>
      <c r="B28" s="2" t="s">
        <v>92</v>
      </c>
      <c r="C28" s="69" t="s">
        <v>17</v>
      </c>
      <c r="D28" s="13">
        <v>1</v>
      </c>
      <c r="E28" s="145"/>
      <c r="F28" s="251">
        <f>D28*E28</f>
        <v>0</v>
      </c>
      <c r="G28" s="146"/>
      <c r="H28" s="184"/>
      <c r="J28"/>
    </row>
    <row r="29" spans="1:10">
      <c r="A29" s="250"/>
      <c r="E29"/>
      <c r="F29" s="251">
        <f t="shared" si="0"/>
        <v>0</v>
      </c>
      <c r="H29" s="184"/>
      <c r="J29"/>
    </row>
    <row r="30" spans="1:10" ht="25">
      <c r="A30" s="250">
        <v>12</v>
      </c>
      <c r="B30" s="2" t="s">
        <v>93</v>
      </c>
      <c r="C30" s="69" t="s">
        <v>17</v>
      </c>
      <c r="D30" s="13">
        <v>10</v>
      </c>
      <c r="E30" s="145"/>
      <c r="F30" s="251">
        <f t="shared" si="0"/>
        <v>0</v>
      </c>
      <c r="G30" s="146"/>
      <c r="H30" s="184"/>
      <c r="J30"/>
    </row>
    <row r="31" spans="1:10">
      <c r="A31" s="250"/>
      <c r="E31"/>
      <c r="F31" s="251">
        <f t="shared" si="0"/>
        <v>0</v>
      </c>
      <c r="H31" s="184"/>
      <c r="J31"/>
    </row>
    <row r="32" spans="1:10">
      <c r="A32" s="253">
        <v>13</v>
      </c>
      <c r="B32" s="2" t="s">
        <v>84</v>
      </c>
      <c r="C32" s="69" t="s">
        <v>17</v>
      </c>
      <c r="D32" s="13">
        <v>1</v>
      </c>
      <c r="E32" s="151"/>
      <c r="F32" s="251">
        <f t="shared" si="0"/>
        <v>0</v>
      </c>
      <c r="H32" s="184"/>
      <c r="J32"/>
    </row>
    <row r="33" spans="1:10">
      <c r="A33" s="250"/>
      <c r="C33" s="69"/>
      <c r="E33"/>
      <c r="F33" s="251">
        <f t="shared" si="0"/>
        <v>0</v>
      </c>
      <c r="H33" s="184"/>
      <c r="J33"/>
    </row>
    <row r="34" spans="1:10" ht="25">
      <c r="A34" s="253">
        <v>14</v>
      </c>
      <c r="B34" s="2" t="s">
        <v>85</v>
      </c>
      <c r="C34" s="69" t="s">
        <v>17</v>
      </c>
      <c r="D34" s="13">
        <v>1</v>
      </c>
      <c r="E34" s="151"/>
      <c r="F34" s="251">
        <f t="shared" si="0"/>
        <v>0</v>
      </c>
      <c r="H34" s="184"/>
      <c r="J34"/>
    </row>
    <row r="35" spans="1:10">
      <c r="A35" s="253"/>
      <c r="C35" s="69"/>
      <c r="E35"/>
      <c r="F35" s="251">
        <f t="shared" si="0"/>
        <v>0</v>
      </c>
      <c r="H35" s="184"/>
      <c r="J35"/>
    </row>
    <row r="36" spans="1:10">
      <c r="A36" s="253">
        <v>15</v>
      </c>
      <c r="B36" s="2" t="s">
        <v>98</v>
      </c>
      <c r="C36" s="69" t="s">
        <v>17</v>
      </c>
      <c r="D36" s="13">
        <v>1</v>
      </c>
      <c r="E36" s="151"/>
      <c r="F36" s="251">
        <f t="shared" si="0"/>
        <v>0</v>
      </c>
      <c r="H36" s="184"/>
      <c r="J36"/>
    </row>
    <row r="37" spans="1:10">
      <c r="A37" s="253"/>
      <c r="E37"/>
      <c r="F37" s="251">
        <f>D37*E37</f>
        <v>0</v>
      </c>
      <c r="H37" s="184"/>
      <c r="J37"/>
    </row>
    <row r="38" spans="1:10">
      <c r="A38" s="253">
        <v>16</v>
      </c>
      <c r="B38" s="2" t="s">
        <v>86</v>
      </c>
      <c r="C38" s="69" t="s">
        <v>17</v>
      </c>
      <c r="D38" s="13">
        <v>1</v>
      </c>
      <c r="E38" s="151"/>
      <c r="F38" s="251">
        <f>D38*E38</f>
        <v>0</v>
      </c>
      <c r="H38" s="184"/>
      <c r="J38"/>
    </row>
    <row r="39" spans="1:10">
      <c r="A39" s="253"/>
      <c r="E39"/>
      <c r="F39" s="254"/>
      <c r="G39" s="30"/>
      <c r="H39" s="184"/>
      <c r="J39"/>
    </row>
    <row r="40" spans="1:10" ht="26">
      <c r="A40" s="255"/>
      <c r="B40" s="256" t="str">
        <f>+CONCATENATE("REKAPITULACIJA - ",B7)</f>
        <v>REKAPITULACIJA - ELEKTROMONTAŽNA IN KROVSKA DELA MFE</v>
      </c>
      <c r="C40" s="179"/>
      <c r="D40" s="257"/>
      <c r="E40" s="234"/>
      <c r="F40" s="258">
        <f>SUM(F8:F38)</f>
        <v>0</v>
      </c>
      <c r="G40" s="190"/>
      <c r="H40" s="204"/>
      <c r="I40" s="190"/>
    </row>
    <row r="41" spans="1:10" ht="14.15" customHeight="1" thickBot="1">
      <c r="B41" s="81"/>
      <c r="C41" s="10"/>
      <c r="E41" s="241"/>
      <c r="H41" s="40"/>
      <c r="I41" s="29"/>
    </row>
    <row r="42" spans="1:10" ht="13.5" thickTop="1">
      <c r="A42" s="43"/>
      <c r="B42" s="87"/>
      <c r="C42" s="10"/>
      <c r="D42" s="28"/>
      <c r="E42" s="74"/>
      <c r="F42" s="40"/>
      <c r="H42" s="40"/>
      <c r="I42" s="29"/>
    </row>
    <row r="43" spans="1:10">
      <c r="B43" s="81"/>
      <c r="C43" s="10"/>
    </row>
    <row r="44" spans="1:10" ht="13">
      <c r="A44" s="43"/>
      <c r="B44" s="84"/>
      <c r="C44" s="10"/>
      <c r="H44" s="40"/>
      <c r="I44" s="29"/>
    </row>
    <row r="45" spans="1:10">
      <c r="A45" s="31"/>
      <c r="B45" s="92"/>
      <c r="C45" s="10"/>
      <c r="D45" s="91"/>
      <c r="E45" s="74"/>
      <c r="F45" s="40"/>
    </row>
    <row r="46" spans="1:10">
      <c r="A46" s="31"/>
      <c r="B46" s="4"/>
      <c r="D46"/>
    </row>
    <row r="47" spans="1:10">
      <c r="A47" s="31"/>
      <c r="B47" s="92"/>
      <c r="C47" s="10"/>
      <c r="D47" s="91"/>
      <c r="E47" s="74"/>
      <c r="F47" s="40"/>
      <c r="H47" s="40"/>
      <c r="I47" s="29"/>
    </row>
    <row r="48" spans="1:10">
      <c r="A48" s="31"/>
      <c r="B48" s="92"/>
      <c r="C48" s="10"/>
      <c r="D48"/>
    </row>
    <row r="49" spans="1:257">
      <c r="A49" s="31"/>
      <c r="B49" s="4"/>
      <c r="C49" s="10"/>
      <c r="D49"/>
      <c r="E49" s="74"/>
      <c r="F49" s="40"/>
    </row>
    <row r="50" spans="1:257" ht="12.9" customHeight="1">
      <c r="A50" s="31"/>
      <c r="B50" s="4"/>
      <c r="D50"/>
      <c r="H50" s="40"/>
      <c r="I50" s="29"/>
    </row>
    <row r="51" spans="1:257" s="30" customFormat="1">
      <c r="A51" s="31"/>
      <c r="B51" s="10"/>
      <c r="C51" s="69"/>
      <c r="D51"/>
      <c r="E51" s="74"/>
      <c r="F51" s="40"/>
      <c r="I51" s="13"/>
      <c r="J51" s="13"/>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row>
    <row r="52" spans="1:257" s="30" customFormat="1">
      <c r="A52" s="31"/>
      <c r="B52" s="10"/>
      <c r="D52"/>
      <c r="H52" s="40"/>
      <c r="I52" s="29"/>
      <c r="J52" s="13"/>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row>
    <row r="53" spans="1:257" s="30" customFormat="1">
      <c r="A53" s="31"/>
      <c r="B53" s="10"/>
      <c r="C53" s="69"/>
      <c r="D53"/>
      <c r="E53" s="74"/>
      <c r="F53" s="40"/>
      <c r="I53" s="13"/>
      <c r="J53" s="1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row>
    <row r="54" spans="1:257" s="30" customFormat="1">
      <c r="A54" s="31"/>
      <c r="B54" s="10"/>
      <c r="D54"/>
      <c r="H54" s="40"/>
      <c r="I54" s="29"/>
      <c r="J54" s="13"/>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row>
    <row r="55" spans="1:257" s="30" customFormat="1">
      <c r="A55" s="31"/>
      <c r="B55" s="10"/>
      <c r="C55" s="10"/>
      <c r="D55" s="91"/>
      <c r="E55" s="74"/>
      <c r="F55" s="40"/>
      <c r="I55" s="13"/>
      <c r="J55" s="13"/>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row>
    <row r="56" spans="1:257" s="30" customFormat="1">
      <c r="A56" s="31"/>
      <c r="B56" s="10"/>
      <c r="D56"/>
      <c r="H56" s="40"/>
      <c r="I56" s="29"/>
      <c r="J56" s="13"/>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row>
    <row r="57" spans="1:257" s="30" customFormat="1">
      <c r="A57" s="31"/>
      <c r="B57" s="10"/>
      <c r="C57" s="10"/>
      <c r="D57"/>
      <c r="F57" s="40"/>
      <c r="I57" s="13"/>
      <c r="J57" s="13"/>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row>
    <row r="58" spans="1:257" s="30" customFormat="1">
      <c r="A58" s="31"/>
      <c r="B58" s="10"/>
      <c r="D58"/>
      <c r="H58" s="40"/>
      <c r="I58" s="29"/>
      <c r="J58" s="13"/>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row>
    <row r="59" spans="1:257" s="30" customFormat="1" ht="13">
      <c r="A59" s="43"/>
      <c r="B59" s="90"/>
      <c r="D59"/>
      <c r="H59" s="40"/>
      <c r="I59" s="29"/>
      <c r="J59" s="13"/>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row>
    <row r="60" spans="1:257" s="30" customFormat="1">
      <c r="B60" s="10"/>
      <c r="D60"/>
      <c r="H60" s="40"/>
      <c r="I60" s="29"/>
      <c r="J60" s="13"/>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row>
    <row r="61" spans="1:257" s="30" customFormat="1">
      <c r="A61" s="15"/>
      <c r="B61" s="92"/>
      <c r="C61" s="10"/>
      <c r="D61" s="91"/>
      <c r="E61" s="74"/>
      <c r="F61" s="40"/>
      <c r="H61" s="40"/>
      <c r="I61" s="29"/>
      <c r="J61" s="13"/>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s="30" customFormat="1">
      <c r="A62" s="34"/>
      <c r="B62" s="25"/>
      <c r="D62"/>
      <c r="H62" s="40"/>
      <c r="I62" s="29"/>
      <c r="J62" s="13"/>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s="30" customFormat="1">
      <c r="A63" s="15"/>
      <c r="B63" s="92"/>
      <c r="C63" s="10"/>
      <c r="D63" s="91"/>
      <c r="F63" s="40"/>
      <c r="H63" s="40"/>
      <c r="I63" s="29"/>
      <c r="J63" s="1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s="30" customFormat="1">
      <c r="A64" s="15"/>
      <c r="B64" s="85"/>
      <c r="H64" s="40"/>
      <c r="I64" s="29"/>
      <c r="J64" s="13"/>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s="30" customFormat="1" ht="24.9" customHeight="1">
      <c r="A65" s="15"/>
      <c r="B65" s="92"/>
      <c r="C65" s="10"/>
      <c r="D65" s="91"/>
      <c r="E65" s="74"/>
      <c r="F65" s="40"/>
      <c r="I65" s="13"/>
      <c r="J65" s="13"/>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s="30" customFormat="1" ht="12.9" customHeight="1">
      <c r="A66" s="34"/>
      <c r="B66" s="85"/>
      <c r="H66" s="40"/>
      <c r="I66" s="29"/>
      <c r="J66" s="13"/>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s="30" customFormat="1" ht="24.9" customHeight="1">
      <c r="A67" s="34"/>
      <c r="B67" s="92"/>
      <c r="C67" s="10"/>
      <c r="D67" s="91"/>
      <c r="E67" s="74"/>
      <c r="F67" s="40"/>
      <c r="I67" s="13"/>
      <c r="J67" s="13"/>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s="30" customFormat="1">
      <c r="A68" s="34"/>
      <c r="B68" s="85"/>
      <c r="J68" s="13"/>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s="30" customFormat="1">
      <c r="A69" s="34"/>
      <c r="B69" s="25"/>
      <c r="C69" s="69"/>
      <c r="D69"/>
      <c r="E69" s="74"/>
      <c r="F69" s="40"/>
      <c r="H69" s="40"/>
      <c r="I69" s="29"/>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0" customFormat="1">
      <c r="A70" s="34"/>
      <c r="B70" s="85"/>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0" customFormat="1" ht="12.9" customHeight="1">
      <c r="A71" s="34"/>
      <c r="B71" s="25"/>
      <c r="C71" s="10"/>
      <c r="D71" s="91"/>
      <c r="F71" s="40"/>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0" customFormat="1">
      <c r="A72" s="34"/>
      <c r="B72" s="85"/>
      <c r="H72" s="40"/>
      <c r="I72" s="29"/>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0" customFormat="1" ht="24.9" customHeight="1">
      <c r="A73" s="34"/>
      <c r="B73" s="92"/>
      <c r="C73" s="10"/>
      <c r="D73" s="91"/>
      <c r="F73" s="40"/>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0" customFormat="1">
      <c r="A74" s="34"/>
      <c r="B74" s="85"/>
      <c r="H74" s="40"/>
      <c r="I74" s="29"/>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0" customFormat="1">
      <c r="A75" s="34"/>
      <c r="B75" s="25"/>
      <c r="C75" s="10"/>
      <c r="D75" s="91"/>
      <c r="F75" s="40"/>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0" customFormat="1">
      <c r="A76" s="34"/>
      <c r="B76" s="25"/>
      <c r="H76" s="40"/>
      <c r="I76" s="29"/>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0" customFormat="1">
      <c r="A77" s="34"/>
      <c r="B77" s="25"/>
      <c r="C77" s="10"/>
      <c r="D77" s="91"/>
      <c r="F77" s="40"/>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0" customFormat="1">
      <c r="A78" s="34"/>
      <c r="B78" s="25"/>
      <c r="H78" s="40"/>
      <c r="I78" s="29"/>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0" customFormat="1" ht="24.9" customHeight="1">
      <c r="A79" s="34"/>
      <c r="B79" s="92"/>
      <c r="C79" s="10"/>
      <c r="D79" s="91"/>
      <c r="F79" s="40"/>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0" customFormat="1">
      <c r="A80" s="34"/>
      <c r="B80" s="25"/>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0" customFormat="1">
      <c r="A81" s="34"/>
      <c r="B81" s="92"/>
      <c r="C81" s="10"/>
      <c r="D81" s="91"/>
      <c r="F81" s="40"/>
      <c r="H81" s="40"/>
      <c r="I81" s="29"/>
      <c r="J81" s="13"/>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0" customFormat="1">
      <c r="A82" s="34"/>
      <c r="B82" s="25"/>
      <c r="I82" s="13"/>
      <c r="J82" s="13"/>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0" customFormat="1" ht="24.9" customHeight="1">
      <c r="A83" s="34"/>
      <c r="B83" s="92"/>
      <c r="C83" s="10"/>
      <c r="D83"/>
      <c r="F83" s="40"/>
      <c r="I83" s="13"/>
      <c r="J83" s="1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0" customFormat="1">
      <c r="A84" s="34"/>
      <c r="B84" s="25"/>
      <c r="H84" s="40"/>
      <c r="I84" s="29"/>
      <c r="J84" s="13"/>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0" customFormat="1">
      <c r="A85" s="34"/>
      <c r="B85" s="25"/>
      <c r="C85" s="10"/>
      <c r="D85" s="91"/>
      <c r="F85" s="40"/>
      <c r="I85" s="13"/>
      <c r="J85" s="13"/>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0" customFormat="1">
      <c r="A86" s="34"/>
      <c r="B86" s="25"/>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0" customFormat="1">
      <c r="A87" s="34"/>
      <c r="B87" s="25"/>
      <c r="C87" s="10"/>
      <c r="D87" s="91"/>
      <c r="F87" s="40"/>
      <c r="H87" s="40"/>
      <c r="I87" s="29"/>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0" customFormat="1">
      <c r="A88" s="34"/>
      <c r="B88" s="25"/>
      <c r="H88" s="40"/>
      <c r="I88" s="29"/>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0" customFormat="1">
      <c r="A89" s="34"/>
      <c r="B89" s="25"/>
      <c r="C89" s="10"/>
      <c r="D89" s="91"/>
      <c r="F89" s="40"/>
      <c r="H89" s="40"/>
      <c r="I89" s="29"/>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0" customFormat="1">
      <c r="A90" s="34"/>
      <c r="B90" s="25"/>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0" customFormat="1">
      <c r="A91" s="34"/>
      <c r="B91" s="25"/>
      <c r="C91" s="10"/>
      <c r="D91" s="91"/>
      <c r="F91" s="40"/>
      <c r="H91" s="40"/>
      <c r="I91" s="29"/>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0" customFormat="1">
      <c r="A92" s="34"/>
      <c r="B92" s="25"/>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0" customFormat="1">
      <c r="A93" s="34"/>
      <c r="B93" s="92"/>
      <c r="C93" s="10"/>
      <c r="D93" s="91"/>
      <c r="F93" s="40"/>
      <c r="H93" s="40"/>
      <c r="I93" s="29"/>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0" customFormat="1">
      <c r="A94" s="34"/>
      <c r="B94" s="25"/>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0" customFormat="1">
      <c r="A95" s="34"/>
      <c r="B95" s="25"/>
      <c r="C95" s="10"/>
      <c r="D95" s="91"/>
      <c r="F95" s="40"/>
      <c r="H95" s="40"/>
      <c r="I95" s="29"/>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0" customFormat="1">
      <c r="A96" s="34"/>
      <c r="B96" s="25"/>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0" customFormat="1" ht="11.15" customHeight="1">
      <c r="A97" s="34"/>
      <c r="B97" s="25"/>
      <c r="C97" s="10"/>
      <c r="D97" s="91"/>
      <c r="F97" s="40"/>
      <c r="H97" s="40"/>
      <c r="I97" s="29"/>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0" customFormat="1">
      <c r="A98" s="34"/>
      <c r="B98" s="25"/>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0" customFormat="1">
      <c r="A99" s="34"/>
      <c r="B99" s="25"/>
      <c r="C99" s="10"/>
      <c r="D99" s="91"/>
      <c r="F99" s="40"/>
      <c r="H99" s="40"/>
      <c r="I99" s="29"/>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0" customFormat="1">
      <c r="A100" s="34"/>
      <c r="B100" s="25"/>
      <c r="C100" s="10"/>
      <c r="D100" s="91"/>
      <c r="F100" s="40"/>
      <c r="H100" s="40"/>
      <c r="I100" s="29"/>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0" customFormat="1">
      <c r="A101" s="31"/>
      <c r="B101" s="10"/>
      <c r="C101" s="69"/>
      <c r="D101"/>
      <c r="F101" s="40"/>
      <c r="H101" s="40"/>
      <c r="I101" s="29"/>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0" customFormat="1">
      <c r="A102" s="31"/>
      <c r="B102" s="10"/>
      <c r="H102" s="40"/>
      <c r="I102" s="29"/>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0" customFormat="1">
      <c r="A103" s="31"/>
      <c r="B103" s="10"/>
      <c r="C103" s="10"/>
      <c r="D103"/>
      <c r="F103" s="40"/>
      <c r="H103" s="40"/>
      <c r="I103" s="29"/>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0" customFormat="1">
      <c r="A104" s="31"/>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0" customFormat="1" ht="13">
      <c r="A105" s="43"/>
      <c r="B105" s="90"/>
      <c r="D105"/>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0" customFormat="1">
      <c r="B106" s="10"/>
      <c r="D106"/>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0" customFormat="1">
      <c r="A107" s="15"/>
      <c r="B107" s="92"/>
      <c r="C107" s="10"/>
      <c r="D107" s="91"/>
      <c r="E107" s="74"/>
      <c r="F107" s="40"/>
      <c r="H107" s="40"/>
      <c r="I107" s="29"/>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0" customFormat="1">
      <c r="A108" s="34"/>
      <c r="B108" s="25"/>
      <c r="D108"/>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0" customFormat="1">
      <c r="A109" s="15"/>
      <c r="B109" s="92"/>
      <c r="C109" s="10"/>
      <c r="D109" s="91"/>
      <c r="F109" s="40"/>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0" customFormat="1">
      <c r="A110" s="15"/>
      <c r="B110" s="85"/>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0" customFormat="1">
      <c r="A111" s="15"/>
      <c r="B111" s="92"/>
      <c r="C111" s="10"/>
      <c r="D111" s="91"/>
      <c r="E111" s="74"/>
      <c r="F111" s="40"/>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0" customFormat="1">
      <c r="A112" s="34"/>
      <c r="B112" s="85"/>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0" customFormat="1">
      <c r="A113" s="34"/>
      <c r="B113" s="92"/>
      <c r="C113" s="10"/>
      <c r="D113" s="91"/>
      <c r="E113" s="74"/>
      <c r="F113" s="40"/>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0" customFormat="1">
      <c r="A114" s="34"/>
      <c r="B114" s="92"/>
      <c r="C114" s="10"/>
      <c r="D114" s="91"/>
      <c r="E114" s="74"/>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0" customFormat="1">
      <c r="A115" s="34"/>
      <c r="B115" s="92"/>
      <c r="C115" s="10"/>
      <c r="D115" s="91"/>
      <c r="E115" s="74"/>
      <c r="F115" s="40"/>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0" customFormat="1">
      <c r="A116" s="34"/>
      <c r="B116" s="85"/>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0" customFormat="1">
      <c r="A117" s="34"/>
      <c r="B117" s="92"/>
      <c r="C117" s="10"/>
      <c r="D117" s="91"/>
      <c r="E117" s="74"/>
      <c r="F117" s="40"/>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0" customFormat="1">
      <c r="A118" s="34"/>
      <c r="B118" s="85"/>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0" customFormat="1">
      <c r="A119" s="34"/>
      <c r="B119" s="25"/>
      <c r="C119" s="69"/>
      <c r="D119"/>
      <c r="E119" s="74"/>
      <c r="F119" s="40"/>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0" customFormat="1">
      <c r="A120" s="34"/>
      <c r="B120" s="85"/>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0" customFormat="1">
      <c r="A121" s="34"/>
      <c r="B121" s="25"/>
      <c r="C121" s="10"/>
      <c r="D121" s="91"/>
      <c r="F121" s="40"/>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0" customFormat="1">
      <c r="A122" s="34"/>
      <c r="B122" s="85"/>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0" customFormat="1">
      <c r="A123" s="34"/>
      <c r="B123" s="92"/>
      <c r="C123" s="10"/>
      <c r="D123" s="91"/>
      <c r="F123" s="40"/>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0" customFormat="1">
      <c r="A124" s="34"/>
      <c r="B124" s="85"/>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0" customFormat="1">
      <c r="A125" s="34"/>
      <c r="B125" s="25"/>
      <c r="C125" s="10"/>
      <c r="D125" s="91"/>
      <c r="F125" s="40"/>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0" customFormat="1">
      <c r="A126" s="34"/>
      <c r="B126" s="25"/>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0" customFormat="1">
      <c r="A127" s="34"/>
      <c r="B127" s="25"/>
      <c r="C127" s="10"/>
      <c r="D127" s="91"/>
      <c r="F127" s="40"/>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0" customFormat="1">
      <c r="A128" s="34"/>
      <c r="B128" s="25"/>
      <c r="C128" s="10"/>
      <c r="D128" s="91"/>
      <c r="F128" s="40"/>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0" customFormat="1">
      <c r="A129" s="34"/>
      <c r="B129" s="25"/>
      <c r="C129" s="10"/>
      <c r="D129" s="91"/>
      <c r="F129" s="40"/>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0" customFormat="1">
      <c r="A130" s="34"/>
      <c r="B130" s="25"/>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0" customFormat="1">
      <c r="A131" s="34"/>
      <c r="B131" s="92"/>
      <c r="C131" s="10"/>
      <c r="D131" s="91"/>
      <c r="F131" s="40"/>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0" customFormat="1">
      <c r="A132" s="34"/>
      <c r="B132" s="25"/>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0" customFormat="1">
      <c r="A133" s="34"/>
      <c r="B133" s="92"/>
      <c r="C133" s="10"/>
      <c r="D133"/>
      <c r="F133" s="40"/>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0" customFormat="1">
      <c r="A134" s="34"/>
      <c r="B134" s="25"/>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0" customFormat="1">
      <c r="A135" s="34"/>
      <c r="B135" s="25"/>
      <c r="C135" s="10"/>
      <c r="D135" s="91"/>
      <c r="F135" s="40"/>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0" customFormat="1">
      <c r="A136" s="34"/>
      <c r="B136" s="25"/>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0" customFormat="1">
      <c r="A137" s="34"/>
      <c r="B137" s="25"/>
      <c r="C137" s="10"/>
      <c r="D137" s="91"/>
      <c r="F137" s="40"/>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0" customFormat="1">
      <c r="A138" s="34"/>
      <c r="B138" s="25"/>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0" customFormat="1">
      <c r="A139" s="34"/>
      <c r="B139" s="25"/>
      <c r="C139" s="10"/>
      <c r="D139" s="91"/>
      <c r="F139" s="40"/>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0" customFormat="1">
      <c r="A140" s="34"/>
      <c r="B140" s="25"/>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0" customFormat="1">
      <c r="A141" s="34"/>
      <c r="B141" s="25"/>
      <c r="C141" s="10"/>
      <c r="D141" s="91"/>
      <c r="F141" s="40"/>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0" customFormat="1">
      <c r="A142" s="34"/>
      <c r="B142" s="25"/>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0" customFormat="1">
      <c r="A143" s="34"/>
      <c r="B143" s="92"/>
      <c r="C143" s="10"/>
      <c r="D143" s="91"/>
      <c r="F143" s="40"/>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0" customFormat="1">
      <c r="A144" s="34"/>
      <c r="B144" s="25"/>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0" customFormat="1">
      <c r="A145" s="34"/>
      <c r="B145" s="25"/>
      <c r="C145" s="10"/>
      <c r="D145" s="91"/>
      <c r="F145" s="40"/>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0" customFormat="1">
      <c r="A146" s="31"/>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0" customFormat="1">
      <c r="A147" s="31"/>
      <c r="B147" s="25"/>
      <c r="C147" s="10"/>
      <c r="D147" s="91"/>
      <c r="F147" s="40"/>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0" customFormat="1">
      <c r="A148" s="13"/>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0" customFormat="1">
      <c r="A149" s="13"/>
      <c r="B149" s="10"/>
      <c r="C149" s="10"/>
      <c r="D149" s="91"/>
      <c r="F149" s="40"/>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0" customFormat="1">
      <c r="A150" s="13"/>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0" customFormat="1" ht="15.5">
      <c r="A151" s="13"/>
      <c r="B151" s="88"/>
      <c r="C151" s="10"/>
      <c r="D151" s="91"/>
      <c r="F151" s="40"/>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0" customFormat="1">
      <c r="A152" s="13"/>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0" customFormat="1">
      <c r="A153" s="13"/>
      <c r="B153" s="25"/>
      <c r="C153" s="10"/>
      <c r="D153" s="91"/>
      <c r="F153" s="40"/>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0" customFormat="1">
      <c r="A154" s="13"/>
      <c r="B154" s="25"/>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0" customFormat="1">
      <c r="A155" s="13"/>
      <c r="B155" s="25"/>
      <c r="C155" s="10"/>
      <c r="D155" s="91"/>
      <c r="F155" s="40"/>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0" customFormat="1">
      <c r="A156" s="13"/>
      <c r="B156" s="10"/>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0" customFormat="1">
      <c r="A157" s="13"/>
      <c r="B157" s="10"/>
      <c r="C157" s="69"/>
      <c r="D157"/>
      <c r="F157" s="40"/>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0" customFormat="1">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0" customFormat="1">
      <c r="A159" s="13"/>
      <c r="B159" s="10"/>
      <c r="C159" s="10"/>
      <c r="D159"/>
      <c r="F159" s="40"/>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0" customFormat="1">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0" customFormat="1" ht="13">
      <c r="A161" s="43"/>
      <c r="B161" s="84"/>
      <c r="C161" s="10"/>
      <c r="D161" s="13"/>
      <c r="E161" s="13"/>
      <c r="F16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0" customFormat="1">
      <c r="A162" s="34"/>
      <c r="B162" s="92"/>
      <c r="C162" s="10"/>
      <c r="D162" s="91"/>
      <c r="E162" s="74"/>
      <c r="F162" s="40"/>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0" customFormat="1">
      <c r="A163" s="34"/>
      <c r="B163" s="4"/>
      <c r="C163" s="13"/>
      <c r="D163"/>
      <c r="E163" s="13"/>
      <c r="F163"/>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0" customFormat="1">
      <c r="A164" s="34"/>
      <c r="B164" s="92"/>
      <c r="C164" s="10"/>
      <c r="D164" s="91"/>
      <c r="E164" s="74"/>
      <c r="F164" s="40"/>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0" customFormat="1">
      <c r="A165" s="34"/>
      <c r="B165" s="92"/>
      <c r="C165" s="10"/>
      <c r="D165"/>
      <c r="E165" s="13"/>
      <c r="F165"/>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0" customFormat="1">
      <c r="A166" s="34"/>
      <c r="B166" s="4"/>
      <c r="C166" s="10"/>
      <c r="D166"/>
      <c r="E166" s="74"/>
      <c r="F166" s="40"/>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0" customFormat="1">
      <c r="A167" s="34"/>
      <c r="B167" s="95"/>
      <c r="C167" s="13"/>
      <c r="D167"/>
      <c r="E167" s="13"/>
      <c r="F16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0" customFormat="1">
      <c r="A168" s="34"/>
      <c r="B168" s="96"/>
      <c r="C168" s="10"/>
      <c r="D168" s="13"/>
      <c r="E168" s="74"/>
      <c r="F168" s="40"/>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0" customFormat="1">
      <c r="A169" s="34"/>
      <c r="B169" s="97"/>
      <c r="D169"/>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2" customFormat="1" ht="24.9" customHeight="1">
      <c r="A170" s="94"/>
      <c r="B170" s="96"/>
      <c r="C170" s="10"/>
      <c r="D170"/>
      <c r="E170" s="74"/>
      <c r="F170" s="40"/>
      <c r="H170" s="82"/>
      <c r="I170" s="3"/>
      <c r="J170" s="3"/>
    </row>
    <row r="171" spans="1:257">
      <c r="A171" s="34"/>
      <c r="B171" s="96"/>
      <c r="E171" s="30"/>
      <c r="F171" s="30"/>
    </row>
    <row r="172" spans="1:257">
      <c r="A172" s="34"/>
      <c r="B172" s="96"/>
      <c r="C172" s="10"/>
      <c r="D172" s="91"/>
      <c r="E172" s="74"/>
      <c r="F172" s="40"/>
    </row>
    <row r="173" spans="1:257">
      <c r="A173" s="34"/>
      <c r="B173" s="96"/>
      <c r="E173" s="30"/>
      <c r="F173" s="30"/>
    </row>
    <row r="174" spans="1:257">
      <c r="A174" s="34"/>
      <c r="B174" s="99"/>
      <c r="C174" s="10"/>
      <c r="D174" s="91"/>
      <c r="E174" s="30"/>
      <c r="F174" s="40"/>
    </row>
    <row r="175" spans="1:257">
      <c r="A175" s="15"/>
      <c r="B175" s="96"/>
    </row>
    <row r="176" spans="1:257">
      <c r="A176" s="15"/>
      <c r="B176" s="99"/>
      <c r="C176" s="10"/>
      <c r="D176" s="91"/>
      <c r="F176" s="40"/>
    </row>
    <row r="177" spans="1:257" s="13" customFormat="1">
      <c r="A177" s="34"/>
      <c r="H177" s="30"/>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row>
    <row r="178" spans="1:257" s="13" customFormat="1">
      <c r="A178" s="34"/>
      <c r="B178" s="97"/>
      <c r="C178" s="69"/>
      <c r="D178"/>
      <c r="F178" s="40"/>
      <c r="H178" s="30"/>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row>
    <row r="179" spans="1:257" s="13" customFormat="1">
      <c r="B179" s="97"/>
      <c r="C179" s="30"/>
      <c r="D179"/>
      <c r="H179" s="30"/>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row>
    <row r="180" spans="1:257" s="13" customFormat="1" ht="12" customHeight="1">
      <c r="B180" s="93"/>
      <c r="C180" s="10"/>
      <c r="D180" s="91"/>
      <c r="F180" s="40"/>
      <c r="H180" s="3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row>
    <row r="181" spans="1:257" s="13" customFormat="1">
      <c r="B181" s="97"/>
      <c r="C181" s="30"/>
      <c r="D181"/>
      <c r="H181" s="30"/>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row>
    <row r="182" spans="1:257" s="13" customFormat="1">
      <c r="B182" s="97"/>
      <c r="C182" s="69"/>
      <c r="D182"/>
      <c r="F182" s="40"/>
      <c r="H182" s="30"/>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row>
    <row r="183" spans="1:257" s="13" customFormat="1">
      <c r="B183" s="98"/>
      <c r="H183" s="30"/>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row>
    <row r="184" spans="1:257" s="30" customFormat="1">
      <c r="A184" s="13"/>
      <c r="B184" s="97"/>
      <c r="C184" s="10"/>
      <c r="D184"/>
      <c r="F184" s="40"/>
      <c r="I184" s="13"/>
      <c r="J184" s="13"/>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row>
    <row r="185" spans="1:257" s="30" customFormat="1" ht="15.5">
      <c r="B185" s="93"/>
      <c r="I185" s="13"/>
      <c r="J185" s="13"/>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row>
    <row r="186" spans="1:257" s="30" customFormat="1">
      <c r="I186" s="13"/>
      <c r="J186" s="13"/>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row>
    <row r="187" spans="1:257" s="30" customFormat="1" ht="15.5">
      <c r="B187" s="93"/>
      <c r="I187" s="13"/>
      <c r="J187" s="13"/>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row>
    <row r="188" spans="1:257" s="30" customFormat="1" ht="15.5">
      <c r="B188" s="93"/>
      <c r="I188" s="13"/>
      <c r="J188" s="13"/>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row>
    <row r="189" spans="1:257" s="30" customFormat="1" ht="15.5">
      <c r="B189" s="93"/>
      <c r="I189" s="13"/>
      <c r="J189" s="13"/>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row>
    <row r="190" spans="1:257" s="30" customFormat="1">
      <c r="I190" s="13"/>
      <c r="J190" s="13"/>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row>
    <row r="191" spans="1:257" s="30" customFormat="1" ht="15.5">
      <c r="B191" s="93"/>
      <c r="I191" s="13"/>
      <c r="J191" s="13"/>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row>
    <row r="192" spans="1:257" s="30" customFormat="1">
      <c r="I192" s="13"/>
      <c r="J192" s="13"/>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row>
    <row r="193" spans="1:257" s="30" customFormat="1">
      <c r="I193" s="13"/>
      <c r="J193" s="1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row>
    <row r="194" spans="1:257" s="30" customFormat="1">
      <c r="I194" s="13"/>
      <c r="J194" s="13"/>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row>
    <row r="195" spans="1:257" s="30" customFormat="1" ht="13">
      <c r="A195" s="31"/>
      <c r="B195" s="90"/>
      <c r="C195" s="10"/>
      <c r="D195"/>
      <c r="E195" s="13"/>
      <c r="F195"/>
      <c r="G195"/>
      <c r="I195" s="13"/>
      <c r="J195" s="13"/>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row>
    <row r="196" spans="1:257" s="30" customFormat="1">
      <c r="A196" s="31"/>
      <c r="B196" s="100"/>
      <c r="C196" s="10"/>
      <c r="D196" s="91"/>
      <c r="E196" s="13"/>
      <c r="F196" s="74"/>
      <c r="G196" s="40"/>
      <c r="I196" s="13"/>
      <c r="J196" s="13"/>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row>
    <row r="197" spans="1:257" s="30" customFormat="1">
      <c r="A197" s="31"/>
      <c r="B197" s="100"/>
      <c r="C197" s="10"/>
      <c r="D197" s="91"/>
      <c r="E197" s="13"/>
      <c r="F197" s="40"/>
      <c r="G197" s="29"/>
      <c r="I197" s="13"/>
      <c r="J197" s="13"/>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row>
    <row r="198" spans="1:257" s="30" customFormat="1">
      <c r="A198" s="31"/>
      <c r="B198" s="100"/>
      <c r="C198" s="10"/>
      <c r="D198" s="91"/>
      <c r="E198" s="13"/>
      <c r="F198" s="40"/>
      <c r="G198" s="29"/>
      <c r="I198" s="13"/>
      <c r="J198" s="13"/>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row>
    <row r="199" spans="1:257" s="30" customFormat="1">
      <c r="A199" s="31"/>
      <c r="B199" s="100"/>
      <c r="C199" s="10"/>
      <c r="D199" s="91"/>
      <c r="E199" s="13"/>
      <c r="F199" s="40"/>
      <c r="G199" s="29"/>
      <c r="I199" s="13"/>
      <c r="J199" s="13"/>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row>
    <row r="200" spans="1:257" s="30" customFormat="1">
      <c r="A200" s="31"/>
      <c r="B200" s="100"/>
      <c r="C200" s="10"/>
      <c r="D200" s="91"/>
      <c r="E200" s="13"/>
      <c r="F200" s="40"/>
      <c r="G200" s="29"/>
      <c r="I200" s="13"/>
      <c r="J200" s="13"/>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row>
    <row r="201" spans="1:257" s="30" customFormat="1">
      <c r="A201" s="31"/>
      <c r="B201" s="100"/>
      <c r="C201" s="10"/>
      <c r="D201" s="91"/>
      <c r="E201" s="13"/>
      <c r="F201" s="40"/>
      <c r="G201" s="29"/>
      <c r="I201" s="13"/>
      <c r="J201" s="13"/>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row>
    <row r="202" spans="1:257" s="30" customFormat="1" ht="10.5" customHeight="1">
      <c r="A202" s="31"/>
      <c r="B202" s="100"/>
      <c r="C202" s="10"/>
      <c r="D202" s="91"/>
      <c r="E202" s="13"/>
      <c r="F202" s="40"/>
      <c r="G202" s="29"/>
      <c r="I202" s="13"/>
      <c r="J202" s="13"/>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row>
    <row r="203" spans="1:257" s="30" customFormat="1">
      <c r="A203" s="31"/>
      <c r="B203" s="101"/>
      <c r="C203" s="69"/>
      <c r="D203" s="102"/>
      <c r="E203" s="13"/>
      <c r="G203" s="29"/>
      <c r="I203" s="13"/>
      <c r="J203" s="1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row>
    <row r="204" spans="1:257" s="30" customFormat="1">
      <c r="A204" s="31"/>
      <c r="B204" s="101"/>
      <c r="C204" s="10"/>
      <c r="D204" s="91"/>
      <c r="E204" s="13"/>
      <c r="F204" s="40"/>
      <c r="G204" s="29"/>
      <c r="I204" s="13"/>
      <c r="J204" s="13"/>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row>
    <row r="205" spans="1:257" s="30" customFormat="1">
      <c r="A205" s="31"/>
      <c r="B205" s="101"/>
      <c r="C205" s="10"/>
      <c r="D205" s="91"/>
      <c r="E205" s="13"/>
      <c r="F205" s="40"/>
      <c r="G205" s="29"/>
      <c r="I205" s="13"/>
      <c r="J205" s="13"/>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row>
    <row r="206" spans="1:257" s="30" customFormat="1">
      <c r="A206" s="31"/>
      <c r="B206" s="101"/>
      <c r="C206" s="10"/>
      <c r="D206" s="91"/>
      <c r="E206" s="13"/>
      <c r="F206" s="40"/>
      <c r="G206" s="29"/>
      <c r="I206" s="13"/>
      <c r="J206" s="13"/>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row>
    <row r="207" spans="1:257" s="30" customFormat="1">
      <c r="A207" s="31"/>
      <c r="B207" s="101"/>
      <c r="C207" s="10"/>
      <c r="D207" s="91"/>
      <c r="E207" s="13"/>
      <c r="F207" s="40"/>
      <c r="G207" s="29"/>
      <c r="I207" s="13"/>
      <c r="J207" s="13"/>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row>
    <row r="208" spans="1:257" s="30" customFormat="1">
      <c r="A208" s="31"/>
      <c r="B208" s="101"/>
      <c r="C208" s="10"/>
      <c r="D208"/>
      <c r="E208" s="13"/>
      <c r="G208" s="29"/>
      <c r="I208" s="13"/>
      <c r="J208" s="13"/>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row>
    <row r="209" spans="1:257" s="30" customFormat="1">
      <c r="A209" s="31"/>
      <c r="B209" s="101"/>
      <c r="C209" s="69"/>
      <c r="D209" s="102"/>
      <c r="E209" s="13"/>
      <c r="F209" s="40"/>
      <c r="G209" s="29"/>
      <c r="I209" s="13"/>
      <c r="J209" s="13"/>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row>
    <row r="210" spans="1:257" s="30" customFormat="1">
      <c r="A210" s="31"/>
      <c r="B210" s="54"/>
      <c r="C210" s="69"/>
      <c r="D210" s="102"/>
      <c r="E210" s="13"/>
      <c r="F210" s="40"/>
      <c r="G210" s="29"/>
      <c r="I210" s="13"/>
      <c r="J210" s="13"/>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row>
    <row r="211" spans="1:257" s="30" customFormat="1">
      <c r="A211" s="31"/>
      <c r="B211" s="54"/>
      <c r="C211" s="69"/>
      <c r="D211" s="102"/>
      <c r="E211" s="13"/>
      <c r="F211" s="40"/>
      <c r="G211" s="29"/>
      <c r="I211" s="13"/>
      <c r="J211" s="13"/>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row>
    <row r="212" spans="1:257" s="30" customFormat="1">
      <c r="A212" s="31"/>
      <c r="B212" s="54"/>
      <c r="C212" s="69"/>
      <c r="D212" s="102"/>
      <c r="E212" s="13"/>
      <c r="G212" s="29"/>
      <c r="I212" s="13"/>
      <c r="J212" s="13"/>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row>
    <row r="213" spans="1:257" s="30" customFormat="1">
      <c r="A213" s="31"/>
      <c r="B213" s="54"/>
      <c r="C213" s="10"/>
      <c r="D213" s="13"/>
      <c r="E213" s="13"/>
      <c r="G213" s="29"/>
      <c r="I213" s="13"/>
      <c r="J213" s="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row>
    <row r="214" spans="1:257" s="30" customFormat="1">
      <c r="A214" s="31"/>
      <c r="B214" s="54"/>
      <c r="C214" s="68"/>
      <c r="D214" s="52"/>
      <c r="E214" s="13"/>
      <c r="F214" s="40"/>
      <c r="G214" s="29"/>
      <c r="I214" s="13"/>
      <c r="J214" s="13"/>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row>
    <row r="215" spans="1:257" ht="13">
      <c r="A215" s="43"/>
      <c r="B215" s="54"/>
      <c r="C215" s="68"/>
      <c r="D215" s="52"/>
      <c r="F215" s="30"/>
      <c r="G215" s="29"/>
    </row>
    <row r="216" spans="1:257" s="30" customFormat="1" ht="13">
      <c r="A216" s="43"/>
      <c r="B216" s="54"/>
      <c r="C216" s="10"/>
      <c r="D216" s="13"/>
      <c r="E216" s="13"/>
      <c r="G216" s="29"/>
      <c r="I216" s="13"/>
      <c r="J216" s="13"/>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row>
    <row r="217" spans="1:257" s="30" customFormat="1" ht="13">
      <c r="A217" s="43"/>
      <c r="B217" s="54"/>
      <c r="C217" s="68"/>
      <c r="D217" s="52"/>
      <c r="E217" s="13"/>
      <c r="F217" s="40"/>
      <c r="G217" s="29"/>
      <c r="I217" s="13"/>
      <c r="J217" s="13"/>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row>
    <row r="218" spans="1:257" s="30" customFormat="1" ht="13">
      <c r="A218" s="43"/>
      <c r="B218" s="54"/>
      <c r="C218" s="68"/>
      <c r="D218" s="52"/>
      <c r="E218" s="13"/>
      <c r="G218" s="29"/>
      <c r="I218" s="13"/>
      <c r="J218" s="13"/>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row>
    <row r="219" spans="1:257" s="30" customFormat="1" ht="13">
      <c r="A219" s="43"/>
      <c r="B219" s="54"/>
      <c r="C219" s="10"/>
      <c r="D219" s="13"/>
      <c r="E219" s="13"/>
      <c r="G219" s="29"/>
      <c r="I219" s="13"/>
      <c r="J219" s="13"/>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row>
    <row r="220" spans="1:257" s="30" customFormat="1">
      <c r="A220" s="31"/>
      <c r="B220" s="54"/>
      <c r="C220" s="68"/>
      <c r="D220" s="52"/>
      <c r="E220" s="13"/>
      <c r="F220" s="40"/>
      <c r="G220" s="29"/>
      <c r="I220" s="13"/>
      <c r="J220" s="13"/>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row>
    <row r="221" spans="1:257" s="30" customFormat="1">
      <c r="A221" s="31"/>
      <c r="B221" s="54"/>
      <c r="C221" s="68"/>
      <c r="D221" s="52"/>
      <c r="E221" s="13"/>
      <c r="F221" s="40"/>
      <c r="G221" s="29"/>
      <c r="I221" s="13"/>
      <c r="J221" s="13"/>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row>
    <row r="222" spans="1:257" s="30" customFormat="1">
      <c r="A222" s="31"/>
      <c r="B222" s="103"/>
      <c r="C222" s="10"/>
      <c r="D222" s="13"/>
      <c r="G222" s="29"/>
      <c r="I222" s="13"/>
      <c r="J222" s="13"/>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row>
    <row r="223" spans="1:257" s="30" customFormat="1">
      <c r="A223" s="31"/>
      <c r="B223" s="103"/>
      <c r="C223" s="69"/>
      <c r="D223" s="75"/>
      <c r="F223" s="40"/>
      <c r="G223" s="29"/>
      <c r="I223" s="13"/>
      <c r="J223" s="1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row>
    <row r="224" spans="1:257" s="30" customFormat="1">
      <c r="A224" s="31"/>
      <c r="B224" s="103"/>
      <c r="C224" s="69"/>
      <c r="D224" s="75"/>
      <c r="G224" s="29"/>
      <c r="I224" s="13"/>
      <c r="J224" s="13"/>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row>
    <row r="225" spans="1:257" s="30" customFormat="1">
      <c r="A225" s="31"/>
      <c r="B225" s="103"/>
      <c r="C225" s="69"/>
      <c r="D225" s="75"/>
      <c r="F225" s="40"/>
      <c r="G225" s="29"/>
      <c r="I225" s="13"/>
      <c r="J225" s="13"/>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row>
    <row r="226" spans="1:257" s="30" customFormat="1">
      <c r="A226" s="31"/>
      <c r="B226" s="103"/>
      <c r="C226" s="69"/>
      <c r="D226" s="75"/>
      <c r="G226" s="29"/>
      <c r="I226" s="13"/>
      <c r="J226" s="13"/>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row>
    <row r="227" spans="1:257" s="30" customFormat="1">
      <c r="A227" s="31"/>
      <c r="B227" s="103"/>
      <c r="C227" s="69"/>
      <c r="D227" s="75"/>
      <c r="F227" s="40"/>
      <c r="G227" s="29"/>
      <c r="I227" s="13"/>
      <c r="J227" s="13"/>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row>
    <row r="228" spans="1:257" s="30" customFormat="1" ht="13">
      <c r="A228" s="43"/>
      <c r="B228" s="103"/>
      <c r="C228" s="69"/>
      <c r="D228" s="75"/>
      <c r="G228" s="29"/>
      <c r="I228" s="13"/>
      <c r="J228" s="13"/>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row>
    <row r="229" spans="1:257" s="30" customFormat="1" ht="13">
      <c r="A229" s="43"/>
      <c r="B229" s="103"/>
      <c r="C229" s="69"/>
      <c r="D229" s="75"/>
      <c r="F229" s="40"/>
      <c r="G229" s="29"/>
      <c r="I229" s="13"/>
      <c r="J229" s="13"/>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row>
    <row r="230" spans="1:257" s="30" customFormat="1" ht="13">
      <c r="A230" s="43"/>
      <c r="B230" s="103"/>
      <c r="C230" s="69"/>
      <c r="D230" s="75"/>
      <c r="F230" s="40"/>
      <c r="G230" s="29"/>
      <c r="I230" s="13"/>
      <c r="J230" s="13"/>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row>
    <row r="231" spans="1:257" s="30" customFormat="1" ht="13">
      <c r="A231" s="43"/>
      <c r="B231" s="103"/>
      <c r="C231" s="69"/>
      <c r="D231" s="75"/>
      <c r="F231" s="40"/>
      <c r="G231" s="29"/>
      <c r="I231" s="13"/>
      <c r="J231" s="13"/>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row>
    <row r="232" spans="1:257" s="30" customFormat="1" ht="13">
      <c r="A232" s="43"/>
      <c r="B232" s="103"/>
      <c r="C232" s="69"/>
      <c r="D232" s="75"/>
      <c r="F232" s="40"/>
      <c r="G232" s="29"/>
      <c r="I232" s="13"/>
      <c r="J232" s="13"/>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row>
    <row r="233" spans="1:257" s="30" customFormat="1">
      <c r="A233" s="35"/>
      <c r="B233" s="103"/>
      <c r="C233" s="69"/>
      <c r="D233" s="75"/>
      <c r="F233" s="40"/>
      <c r="G233" s="29"/>
      <c r="I233" s="13"/>
      <c r="J233" s="1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row>
    <row r="234" spans="1:257" s="30" customFormat="1">
      <c r="A234" s="35"/>
      <c r="B234" s="103"/>
      <c r="C234" s="69"/>
      <c r="D234" s="75"/>
      <c r="F234" s="40"/>
      <c r="G234" s="29"/>
      <c r="I234" s="13"/>
      <c r="J234" s="13"/>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row>
    <row r="235" spans="1:257" s="30" customFormat="1">
      <c r="A235" s="35"/>
      <c r="B235" s="103"/>
      <c r="C235" s="69"/>
      <c r="D235" s="75"/>
      <c r="F235" s="40"/>
      <c r="G235" s="29"/>
      <c r="I235" s="13"/>
      <c r="J235" s="13"/>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row>
    <row r="236" spans="1:257" s="30" customFormat="1">
      <c r="A236" s="35"/>
      <c r="B236" s="103"/>
      <c r="C236" s="10"/>
      <c r="D236" s="13"/>
      <c r="G236" s="29"/>
      <c r="I236" s="13"/>
      <c r="J236" s="13"/>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row>
    <row r="237" spans="1:257" s="30" customFormat="1">
      <c r="A237" s="35"/>
      <c r="B237" s="103"/>
      <c r="C237" s="69"/>
      <c r="D237" s="75"/>
      <c r="F237" s="40"/>
      <c r="G237" s="29"/>
      <c r="I237" s="13"/>
      <c r="J237" s="13"/>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row>
    <row r="238" spans="1:257" s="30" customFormat="1">
      <c r="A238" s="35"/>
      <c r="B238" s="103"/>
      <c r="C238" s="69"/>
      <c r="D238" s="75"/>
      <c r="G238" s="29"/>
      <c r="I238" s="13"/>
      <c r="J238" s="13"/>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row>
    <row r="239" spans="1:257" s="30" customFormat="1">
      <c r="A239" s="35"/>
      <c r="B239" s="104"/>
      <c r="C239" s="10"/>
      <c r="D239" s="13"/>
      <c r="G239" s="29"/>
      <c r="I239" s="13"/>
      <c r="J239" s="13"/>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row>
    <row r="240" spans="1:257" s="30" customFormat="1">
      <c r="A240" s="35"/>
      <c r="B240" s="104"/>
      <c r="C240" s="70"/>
      <c r="D240" s="105"/>
      <c r="F240" s="40"/>
      <c r="G240" s="29"/>
      <c r="I240" s="13"/>
      <c r="J240" s="13"/>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row>
    <row r="241" spans="1:257" s="30" customFormat="1">
      <c r="A241" s="35"/>
      <c r="B241" s="104"/>
      <c r="C241" s="70"/>
      <c r="D241" s="105"/>
      <c r="G241" s="29"/>
      <c r="I241" s="13"/>
      <c r="J241" s="13"/>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row>
    <row r="242" spans="1:257" s="30" customFormat="1">
      <c r="A242" s="35"/>
      <c r="B242" s="104"/>
      <c r="C242" s="70"/>
      <c r="D242" s="105"/>
      <c r="G242" s="29"/>
      <c r="I242" s="13"/>
      <c r="J242" s="13"/>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row>
    <row r="243" spans="1:257" s="30" customFormat="1">
      <c r="A243" s="35"/>
      <c r="B243" s="104"/>
      <c r="C243" s="70"/>
      <c r="D243" s="105"/>
      <c r="F243" s="40"/>
      <c r="G243" s="29"/>
      <c r="I243" s="13"/>
      <c r="J243" s="1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row>
    <row r="244" spans="1:257" s="30" customFormat="1">
      <c r="A244" s="35"/>
      <c r="B244" s="104"/>
      <c r="C244" s="70"/>
      <c r="D244" s="105"/>
      <c r="G244" s="29"/>
      <c r="I244" s="13"/>
      <c r="J244" s="13"/>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row>
    <row r="245" spans="1:257" s="30" customFormat="1">
      <c r="A245" s="35"/>
      <c r="B245" s="104"/>
      <c r="C245" s="72"/>
      <c r="D245" s="106"/>
      <c r="F245" s="40"/>
      <c r="G245" s="29"/>
      <c r="I245" s="13"/>
      <c r="J245" s="13"/>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row>
    <row r="246" spans="1:257" s="30" customFormat="1">
      <c r="A246" s="35"/>
      <c r="B246" s="104"/>
      <c r="C246" s="72"/>
      <c r="D246" s="106"/>
      <c r="G246" s="29"/>
      <c r="I246" s="13"/>
      <c r="J246" s="13"/>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row>
    <row r="247" spans="1:257" s="30" customFormat="1">
      <c r="A247" s="35"/>
      <c r="B247" s="104"/>
      <c r="C247" s="72"/>
      <c r="D247" s="106"/>
      <c r="F247" s="40"/>
      <c r="G247" s="29"/>
      <c r="I247" s="13"/>
      <c r="J247" s="13"/>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row>
    <row r="248" spans="1:257" s="30" customFormat="1">
      <c r="A248" s="35"/>
      <c r="B248" s="104"/>
      <c r="C248" s="72"/>
      <c r="D248" s="106"/>
      <c r="G248" s="29"/>
      <c r="I248" s="13"/>
      <c r="J248" s="13"/>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row>
    <row r="249" spans="1:257" s="30" customFormat="1">
      <c r="A249" s="35"/>
      <c r="B249" s="104"/>
      <c r="C249" s="72"/>
      <c r="D249" s="106"/>
      <c r="F249" s="40"/>
      <c r="G249" s="29"/>
      <c r="I249" s="13"/>
      <c r="J249" s="13"/>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row>
    <row r="250" spans="1:257" s="30" customFormat="1">
      <c r="A250" s="35"/>
      <c r="B250" s="104"/>
      <c r="C250" s="72"/>
      <c r="D250" s="106"/>
      <c r="G250" s="29"/>
      <c r="I250" s="13"/>
      <c r="J250" s="13"/>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row>
    <row r="251" spans="1:257" s="30" customFormat="1">
      <c r="A251" s="35"/>
      <c r="B251" s="25"/>
      <c r="C251" s="10"/>
      <c r="D251" s="13"/>
      <c r="G251" s="29"/>
      <c r="I251" s="13"/>
      <c r="J251" s="13"/>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row>
    <row r="252" spans="1:257" s="30" customFormat="1">
      <c r="A252" s="35"/>
      <c r="B252" s="104"/>
      <c r="C252" s="72"/>
      <c r="D252" s="106"/>
      <c r="F252" s="40"/>
      <c r="G252" s="29"/>
      <c r="I252" s="13"/>
      <c r="J252" s="13"/>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row>
    <row r="253" spans="1:257" s="30" customFormat="1">
      <c r="A253" s="35"/>
      <c r="B253" s="107"/>
      <c r="C253" s="71"/>
      <c r="D253" s="108"/>
      <c r="G253" s="29"/>
      <c r="I253" s="13"/>
      <c r="J253" s="1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row>
    <row r="254" spans="1:257" s="30" customFormat="1">
      <c r="A254" s="35"/>
      <c r="B254" s="25"/>
      <c r="C254" s="10"/>
      <c r="D254" s="13"/>
      <c r="G254" s="29"/>
      <c r="I254" s="13"/>
      <c r="J254" s="13"/>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row>
    <row r="255" spans="1:257" s="30" customFormat="1">
      <c r="A255" s="35"/>
      <c r="B255" s="104"/>
      <c r="C255" s="72"/>
      <c r="D255" s="106"/>
      <c r="F255" s="40"/>
      <c r="G255" s="29"/>
      <c r="I255" s="13"/>
      <c r="J255" s="13"/>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row>
    <row r="256" spans="1:257" s="30" customFormat="1">
      <c r="A256" s="35"/>
      <c r="B256" s="109"/>
      <c r="C256" s="68"/>
      <c r="D256" s="52"/>
      <c r="G256" s="29"/>
      <c r="I256" s="13"/>
      <c r="J256" s="13"/>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row>
    <row r="257" spans="1:257" s="30" customFormat="1">
      <c r="A257" s="35"/>
      <c r="B257" s="25"/>
      <c r="C257" s="10"/>
      <c r="D257" s="13"/>
      <c r="G257" s="29"/>
      <c r="I257" s="13"/>
      <c r="J257" s="13"/>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row>
    <row r="258" spans="1:257" s="30" customFormat="1" ht="13">
      <c r="A258" s="43"/>
      <c r="B258" s="104"/>
      <c r="C258" s="72"/>
      <c r="D258" s="106"/>
      <c r="F258" s="40"/>
      <c r="G258" s="29"/>
      <c r="I258" s="13"/>
      <c r="J258" s="13"/>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row>
    <row r="259" spans="1:257" s="30" customFormat="1">
      <c r="A259" s="35"/>
      <c r="B259" s="104"/>
      <c r="C259" s="72"/>
      <c r="D259" s="106"/>
      <c r="F259" s="40"/>
      <c r="G259" s="29"/>
      <c r="I259" s="13"/>
      <c r="J259" s="13"/>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row>
    <row r="260" spans="1:257" s="30" customFormat="1">
      <c r="A260" s="35"/>
      <c r="B260" s="25"/>
      <c r="C260" s="76"/>
      <c r="D260" s="106"/>
      <c r="F260" s="40"/>
      <c r="G260" s="29"/>
      <c r="I260" s="13"/>
      <c r="J260" s="13"/>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row>
    <row r="261" spans="1:257" s="30" customFormat="1">
      <c r="A261"/>
      <c r="B261" s="85"/>
      <c r="C261" s="10"/>
      <c r="D261" s="13"/>
      <c r="G261" s="29"/>
      <c r="I261" s="13"/>
      <c r="J261" s="13"/>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row>
    <row r="262" spans="1:257" s="30" customFormat="1">
      <c r="A262"/>
      <c r="B262" s="25"/>
      <c r="C262" s="76"/>
      <c r="D262" s="106"/>
      <c r="F262" s="40"/>
      <c r="G262" s="29"/>
      <c r="I262" s="13"/>
      <c r="J262" s="13"/>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row>
    <row r="263" spans="1:257" s="30" customFormat="1">
      <c r="A263"/>
      <c r="B263" s="85"/>
      <c r="C263" s="69"/>
      <c r="D263" s="75"/>
      <c r="G263" s="29"/>
      <c r="I263" s="13"/>
      <c r="J263" s="1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row>
    <row r="264" spans="1:257" s="30" customFormat="1">
      <c r="A264"/>
      <c r="B264" s="25"/>
      <c r="C264" s="76"/>
      <c r="D264" s="106"/>
      <c r="F264" s="40"/>
      <c r="G264" s="29"/>
      <c r="I264" s="13"/>
      <c r="J264" s="13"/>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row>
    <row r="265" spans="1:257" s="30" customFormat="1">
      <c r="A265"/>
      <c r="B265" s="85"/>
      <c r="C265" s="69"/>
      <c r="D265" s="75"/>
      <c r="G265" s="29"/>
      <c r="I265" s="13"/>
      <c r="J265" s="13"/>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row>
    <row r="266" spans="1:257" s="30" customFormat="1">
      <c r="A266"/>
      <c r="B266" s="25"/>
      <c r="C266" s="76"/>
      <c r="D266" s="106"/>
      <c r="F266" s="40"/>
      <c r="G266" s="29"/>
      <c r="I266" s="13"/>
      <c r="J266" s="13"/>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row>
    <row r="267" spans="1:257" s="30" customFormat="1">
      <c r="A267"/>
      <c r="B267" s="25"/>
      <c r="C267" s="76"/>
      <c r="D267" s="106"/>
      <c r="G267" s="29"/>
      <c r="I267" s="13"/>
      <c r="J267" s="13"/>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row>
    <row r="268" spans="1:257" s="30" customFormat="1">
      <c r="A268"/>
      <c r="B268" s="109"/>
      <c r="C268" s="68"/>
      <c r="D268" s="52"/>
      <c r="F268" s="40"/>
      <c r="G268" s="29"/>
      <c r="I268" s="13"/>
      <c r="J268" s="13"/>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row>
    <row r="269" spans="1:257" s="30" customFormat="1">
      <c r="A269"/>
      <c r="B269" s="85"/>
      <c r="C269" s="10"/>
      <c r="D269" s="13"/>
      <c r="G269" s="29"/>
      <c r="I269" s="13"/>
      <c r="J269" s="13"/>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row>
    <row r="270" spans="1:257" s="30" customFormat="1">
      <c r="A270"/>
      <c r="B270" s="109"/>
      <c r="C270" s="68"/>
      <c r="D270" s="52"/>
      <c r="F270" s="40"/>
      <c r="G270" s="29"/>
      <c r="I270" s="13"/>
      <c r="J270" s="13"/>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row>
    <row r="271" spans="1:257" s="30" customFormat="1">
      <c r="A271"/>
      <c r="B271" s="109"/>
      <c r="C271" s="68"/>
      <c r="D271" s="52"/>
      <c r="F271" s="40"/>
      <c r="G271" s="29"/>
      <c r="I271" s="13"/>
      <c r="J271" s="13"/>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row>
    <row r="272" spans="1:257" s="30" customFormat="1" ht="12" customHeight="1">
      <c r="A272"/>
      <c r="B272" s="109"/>
      <c r="C272" s="68"/>
      <c r="D272" s="52"/>
      <c r="F272" s="40"/>
      <c r="G272" s="29"/>
      <c r="I272" s="13"/>
      <c r="J272" s="13"/>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row>
    <row r="273" spans="1:257" s="30" customFormat="1" ht="12" customHeight="1">
      <c r="A273"/>
      <c r="B273" s="110"/>
      <c r="C273" s="68"/>
      <c r="D273" s="52"/>
      <c r="E273" s="52"/>
      <c r="F273" s="29"/>
      <c r="G273" s="29"/>
      <c r="I273" s="13"/>
      <c r="J273" s="1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row>
    <row r="274" spans="1:257" s="30" customFormat="1">
      <c r="A274"/>
      <c r="B274" s="111"/>
      <c r="C274" s="10"/>
      <c r="D274" s="28"/>
      <c r="E274" s="74"/>
      <c r="F274" s="28"/>
      <c r="G274" s="74"/>
      <c r="I274" s="13"/>
      <c r="J274" s="13"/>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row>
    <row r="275" spans="1:257" s="30" customFormat="1">
      <c r="A275"/>
      <c r="B275" s="25"/>
      <c r="C275" s="10"/>
      <c r="D275" s="13"/>
      <c r="I275" s="13"/>
      <c r="J275" s="13"/>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row>
    <row r="276" spans="1:257" s="30" customFormat="1">
      <c r="A276"/>
      <c r="B276" s="25"/>
      <c r="C276" s="68"/>
      <c r="D276" s="52"/>
      <c r="E276" s="52"/>
      <c r="F276" s="29"/>
      <c r="G276" s="29"/>
      <c r="I276" s="13"/>
      <c r="J276" s="13"/>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row>
    <row r="277" spans="1:257" s="30" customFormat="1">
      <c r="A277"/>
      <c r="B277" s="78"/>
      <c r="C277" s="10"/>
      <c r="D277" s="13"/>
      <c r="E277" s="52"/>
      <c r="F277" s="37"/>
      <c r="G277" s="29"/>
      <c r="I277" s="13"/>
      <c r="J277" s="13"/>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row>
    <row r="278" spans="1:257" s="30" customFormat="1">
      <c r="A278" s="35"/>
      <c r="B278" s="25"/>
      <c r="C278" s="10"/>
      <c r="D278" s="13"/>
      <c r="E278" s="52"/>
      <c r="F278" s="37"/>
      <c r="G278" s="29"/>
      <c r="I278" s="13"/>
      <c r="J278" s="13"/>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row>
    <row r="279" spans="1:257" s="30" customFormat="1" ht="13" thickBot="1">
      <c r="A279" s="35"/>
      <c r="B279" s="86"/>
      <c r="C279" s="89"/>
      <c r="D279" s="33"/>
      <c r="E279" s="33"/>
      <c r="F279" s="39"/>
      <c r="G279" s="29"/>
      <c r="I279" s="13"/>
      <c r="J279" s="13"/>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row>
    <row r="280" spans="1:257" s="30" customFormat="1" ht="13" thickTop="1">
      <c r="A280" s="35"/>
      <c r="I280" s="13"/>
      <c r="J280" s="13"/>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row>
    <row r="281" spans="1:257" s="30" customFormat="1">
      <c r="A281" s="35"/>
      <c r="B281" s="42"/>
      <c r="C281" s="41"/>
      <c r="D281" s="48"/>
      <c r="E281" s="48"/>
      <c r="F281" s="45"/>
      <c r="G281" s="29"/>
      <c r="I281" s="13"/>
      <c r="J281" s="13"/>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row>
    <row r="282" spans="1:257" s="30" customFormat="1">
      <c r="A282" s="35"/>
      <c r="B282" s="42"/>
      <c r="C282" s="41"/>
      <c r="D282" s="49"/>
      <c r="E282" s="49"/>
      <c r="F282"/>
      <c r="G282"/>
      <c r="I282" s="13"/>
      <c r="J282" s="13"/>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row>
    <row r="283" spans="1:257" s="30" customFormat="1">
      <c r="A283" s="35"/>
      <c r="B283" s="55"/>
      <c r="C283" s="41"/>
      <c r="D283" s="56"/>
      <c r="E283" s="56"/>
      <c r="F283"/>
      <c r="G283"/>
      <c r="I283" s="13"/>
      <c r="J283" s="1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row>
    <row r="284" spans="1:257" s="30" customFormat="1">
      <c r="A284" s="35"/>
      <c r="B284" s="55"/>
      <c r="C284" s="41"/>
      <c r="D284" s="56"/>
      <c r="E284" s="56"/>
      <c r="F284"/>
      <c r="G284"/>
      <c r="I284" s="13"/>
      <c r="J284" s="13"/>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row>
    <row r="285" spans="1:257" s="30" customFormat="1">
      <c r="A285" s="35"/>
      <c r="B285" s="55"/>
      <c r="C285" s="41"/>
      <c r="D285" s="56"/>
      <c r="E285" s="56"/>
      <c r="F285"/>
      <c r="G285"/>
      <c r="I285" s="13"/>
      <c r="J285" s="13"/>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row>
    <row r="286" spans="1:257" s="30" customFormat="1">
      <c r="A286" s="35"/>
      <c r="B286" s="57"/>
      <c r="C286" s="41"/>
      <c r="D286" s="56"/>
      <c r="E286" s="56"/>
      <c r="F286"/>
      <c r="G286"/>
      <c r="I286" s="13"/>
      <c r="J286" s="13"/>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row>
    <row r="287" spans="1:257" s="30" customFormat="1">
      <c r="A287" s="35"/>
      <c r="B287" s="57"/>
      <c r="C287" s="41"/>
      <c r="D287" s="56"/>
      <c r="E287" s="56"/>
      <c r="F287"/>
      <c r="G287"/>
      <c r="I287" s="13"/>
      <c r="J287" s="13"/>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row>
    <row r="288" spans="1:257" s="30" customFormat="1">
      <c r="A288" s="35"/>
      <c r="B288" s="15"/>
      <c r="C288" s="41"/>
      <c r="D288" s="56"/>
      <c r="E288" s="56"/>
      <c r="F288"/>
      <c r="G288"/>
      <c r="I288" s="13"/>
      <c r="J288" s="13"/>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row>
    <row r="289" spans="1:257" s="30" customFormat="1">
      <c r="A289" s="35"/>
      <c r="B289" s="57"/>
      <c r="C289" s="41"/>
      <c r="D289" s="56"/>
      <c r="E289" s="56"/>
      <c r="F289"/>
      <c r="G289"/>
      <c r="I289" s="13"/>
      <c r="J289" s="13"/>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row>
    <row r="290" spans="1:257" s="30" customFormat="1">
      <c r="A290" s="35"/>
      <c r="B290" s="57"/>
      <c r="C290" s="41"/>
      <c r="D290" s="56"/>
      <c r="E290" s="56"/>
      <c r="F290"/>
      <c r="G290"/>
      <c r="I290" s="13"/>
      <c r="J290" s="13"/>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row>
    <row r="291" spans="1:257" s="30" customFormat="1">
      <c r="A291" s="35"/>
      <c r="B291" s="57"/>
      <c r="C291" s="41"/>
      <c r="D291" s="56"/>
      <c r="E291" s="56"/>
      <c r="F291"/>
      <c r="G291"/>
      <c r="I291" s="13"/>
      <c r="J291" s="13"/>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row>
    <row r="292" spans="1:257" s="30" customFormat="1">
      <c r="A292" s="35"/>
      <c r="B292" s="57"/>
      <c r="C292" s="41"/>
      <c r="D292" s="56"/>
      <c r="E292" s="56"/>
      <c r="F292"/>
      <c r="G292"/>
      <c r="I292" s="13"/>
      <c r="J292" s="13"/>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row>
    <row r="293" spans="1:257" s="30" customFormat="1">
      <c r="A293" s="35"/>
      <c r="B293" s="57"/>
      <c r="C293" s="41"/>
      <c r="D293" s="56"/>
      <c r="E293" s="56"/>
      <c r="F293" s="47"/>
      <c r="G293"/>
      <c r="I293" s="13"/>
      <c r="J293" s="1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row>
    <row r="294" spans="1:257" s="30" customFormat="1">
      <c r="A294" s="35"/>
      <c r="B294" s="57"/>
      <c r="C294" s="41"/>
      <c r="D294" s="56"/>
      <c r="E294" s="56"/>
      <c r="F294" s="47"/>
      <c r="G294"/>
      <c r="I294" s="13"/>
      <c r="J294" s="13"/>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row>
    <row r="295" spans="1:257" s="30" customFormat="1">
      <c r="A295" s="35"/>
      <c r="B295" s="57"/>
      <c r="C295" s="41"/>
      <c r="D295" s="56"/>
      <c r="E295" s="56"/>
      <c r="F295" s="47"/>
      <c r="G295"/>
      <c r="I295" s="13"/>
      <c r="J295" s="13"/>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row>
    <row r="296" spans="1:257" s="30" customFormat="1">
      <c r="A296" s="35"/>
      <c r="B296" s="57"/>
      <c r="C296" s="41"/>
      <c r="D296" s="56"/>
      <c r="E296" s="56"/>
      <c r="F296" s="47"/>
      <c r="G296"/>
      <c r="I296" s="13"/>
      <c r="J296" s="13"/>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row>
    <row r="297" spans="1:257" s="30" customFormat="1">
      <c r="A297" s="35"/>
      <c r="B297" s="32"/>
      <c r="C297" s="13"/>
      <c r="D297" s="28"/>
      <c r="E297" s="77"/>
      <c r="F297" s="40"/>
      <c r="G297" s="29"/>
      <c r="I297" s="13"/>
      <c r="J297" s="13"/>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row>
    <row r="298" spans="1:257" s="30" customFormat="1">
      <c r="A298" s="35"/>
      <c r="B298" s="32"/>
      <c r="C298" s="13"/>
      <c r="D298" s="28"/>
      <c r="E298" s="28"/>
      <c r="F298" s="40"/>
      <c r="G298" s="29"/>
      <c r="I298" s="13"/>
      <c r="J298" s="13"/>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row>
    <row r="299" spans="1:257" s="30" customFormat="1" ht="13">
      <c r="A299" s="35"/>
      <c r="B299" s="44"/>
      <c r="C299" s="49"/>
      <c r="D299" s="48"/>
      <c r="E299" s="48"/>
      <c r="F299" s="46"/>
      <c r="G299"/>
      <c r="I299" s="13"/>
      <c r="J299" s="13"/>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row>
    <row r="300" spans="1:257" s="30" customFormat="1">
      <c r="A300" s="35"/>
      <c r="B300" s="42"/>
      <c r="C300" s="41"/>
      <c r="D300" s="48"/>
      <c r="E300" s="48"/>
      <c r="F300" s="45"/>
      <c r="G300" s="29"/>
      <c r="I300" s="13"/>
      <c r="J300" s="13"/>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row>
    <row r="301" spans="1:257" s="30" customFormat="1">
      <c r="A301" s="35"/>
      <c r="B301" s="42"/>
      <c r="C301" s="41"/>
      <c r="D301" s="49"/>
      <c r="E301" s="49"/>
      <c r="F301"/>
      <c r="G301"/>
      <c r="I301" s="13"/>
      <c r="J301" s="13"/>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row>
    <row r="302" spans="1:257" s="30" customFormat="1">
      <c r="A302" s="35"/>
      <c r="B302" s="15"/>
      <c r="C302" s="41"/>
      <c r="D302" s="56"/>
      <c r="E302" s="56"/>
      <c r="F302"/>
      <c r="G302"/>
      <c r="I302" s="13"/>
      <c r="J302" s="13"/>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row>
    <row r="303" spans="1:257" s="30" customFormat="1">
      <c r="A303" s="35"/>
      <c r="B303" s="55"/>
      <c r="C303" s="41"/>
      <c r="D303" s="56"/>
      <c r="E303" s="56"/>
      <c r="F303"/>
      <c r="G303"/>
      <c r="I303" s="13"/>
      <c r="J303" s="1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row>
    <row r="304" spans="1:257" s="30" customFormat="1">
      <c r="A304" s="35"/>
      <c r="B304" s="55"/>
      <c r="C304" s="41"/>
      <c r="D304" s="56"/>
      <c r="E304" s="56"/>
      <c r="F304"/>
      <c r="G304"/>
      <c r="I304" s="13"/>
      <c r="J304" s="13"/>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row>
    <row r="305" spans="1:257" s="30" customFormat="1">
      <c r="A305" s="35"/>
      <c r="B305" s="57"/>
      <c r="C305" s="41"/>
      <c r="D305" s="56"/>
      <c r="E305" s="56"/>
      <c r="F305"/>
      <c r="G305"/>
      <c r="I305" s="13"/>
      <c r="J305" s="13"/>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row>
    <row r="306" spans="1:257" s="30" customFormat="1">
      <c r="A306" s="35"/>
      <c r="B306" s="15"/>
      <c r="C306" s="41"/>
      <c r="D306" s="56"/>
      <c r="E306" s="56"/>
      <c r="F306"/>
      <c r="G306"/>
      <c r="I306" s="13"/>
      <c r="J306" s="13"/>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row>
    <row r="307" spans="1:257" s="30" customFormat="1">
      <c r="A307" s="35"/>
      <c r="B307" s="57"/>
      <c r="C307" s="41"/>
      <c r="D307" s="56"/>
      <c r="E307" s="56"/>
      <c r="F307"/>
      <c r="G307"/>
      <c r="I307" s="13"/>
      <c r="J307" s="13"/>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row>
    <row r="308" spans="1:257" s="30" customFormat="1">
      <c r="A308" s="35"/>
      <c r="B308" s="57"/>
      <c r="C308" s="41"/>
      <c r="D308" s="56"/>
      <c r="E308" s="56"/>
      <c r="F308"/>
      <c r="G308"/>
      <c r="I308" s="13"/>
      <c r="J308" s="13"/>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row>
    <row r="309" spans="1:257" s="30" customFormat="1">
      <c r="A309" s="35"/>
      <c r="B309" s="57"/>
      <c r="C309" s="41"/>
      <c r="D309" s="56"/>
      <c r="E309" s="56"/>
      <c r="F309"/>
      <c r="G309"/>
      <c r="I309" s="13"/>
      <c r="J309" s="13"/>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row>
    <row r="310" spans="1:257" s="30" customFormat="1">
      <c r="A310" s="35"/>
      <c r="B310" s="57"/>
      <c r="C310" s="41"/>
      <c r="D310" s="56"/>
      <c r="E310" s="56"/>
      <c r="F310"/>
      <c r="G310"/>
      <c r="I310" s="13"/>
      <c r="J310" s="13"/>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row>
    <row r="311" spans="1:257" s="30" customFormat="1">
      <c r="A311" s="35"/>
      <c r="B311" s="57"/>
      <c r="C311" s="41"/>
      <c r="D311" s="56"/>
      <c r="E311" s="56"/>
      <c r="F311"/>
      <c r="G311"/>
      <c r="I311" s="13"/>
      <c r="J311" s="13"/>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row>
    <row r="312" spans="1:257" s="30" customFormat="1">
      <c r="B312" s="57"/>
      <c r="C312" s="41"/>
      <c r="D312" s="56"/>
      <c r="E312" s="56"/>
      <c r="F312"/>
      <c r="G312"/>
      <c r="I312" s="13"/>
      <c r="J312" s="13"/>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row>
    <row r="313" spans="1:257" s="30" customFormat="1">
      <c r="A313" s="35"/>
      <c r="B313" s="57"/>
      <c r="C313" s="41"/>
      <c r="D313" s="56"/>
      <c r="E313" s="56"/>
      <c r="F313" s="47"/>
      <c r="G313"/>
      <c r="I313" s="13"/>
      <c r="J313" s="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row>
    <row r="314" spans="1:257" s="30" customFormat="1">
      <c r="A314" s="35"/>
      <c r="B314" s="57"/>
      <c r="C314" s="41"/>
      <c r="D314" s="56"/>
      <c r="E314" s="56"/>
      <c r="F314" s="47"/>
      <c r="G314"/>
      <c r="I314" s="13"/>
      <c r="J314" s="13"/>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row>
    <row r="315" spans="1:257" s="30" customFormat="1">
      <c r="A315" s="31"/>
      <c r="B315" s="32"/>
      <c r="C315" s="13"/>
      <c r="D315" s="28"/>
      <c r="E315" s="58"/>
      <c r="F315" s="36"/>
      <c r="G315" s="29"/>
      <c r="I315" s="13"/>
      <c r="J315" s="13"/>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row>
    <row r="316" spans="1:257" s="30" customFormat="1" ht="13">
      <c r="A316" s="31"/>
      <c r="B316" s="38"/>
      <c r="C316" s="13"/>
      <c r="D316" s="28"/>
      <c r="E316" s="28"/>
      <c r="F316" s="47"/>
      <c r="G316"/>
      <c r="I316" s="13"/>
      <c r="J316" s="13"/>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row>
    <row r="317" spans="1:257" s="30" customFormat="1" ht="13">
      <c r="A317" s="31"/>
      <c r="B317" s="44"/>
      <c r="C317" s="49"/>
      <c r="D317" s="48"/>
      <c r="E317" s="48"/>
      <c r="F317" s="46"/>
      <c r="G317"/>
      <c r="I317" s="13"/>
      <c r="J317" s="13"/>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row>
    <row r="318" spans="1:257" s="30" customFormat="1">
      <c r="A318" s="35"/>
      <c r="B318" s="42"/>
      <c r="C318" s="49"/>
      <c r="D318" s="48"/>
      <c r="E318" s="48"/>
      <c r="F318" s="45"/>
      <c r="G318" s="29"/>
      <c r="I318" s="13"/>
      <c r="J318" s="13"/>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row>
    <row r="319" spans="1:257" s="30" customFormat="1">
      <c r="A319" s="35"/>
      <c r="B319" s="42"/>
      <c r="C319" s="41"/>
      <c r="D319" s="49"/>
      <c r="E319" s="49"/>
      <c r="F319"/>
      <c r="G319"/>
      <c r="I319" s="13"/>
      <c r="J319" s="13"/>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row>
    <row r="320" spans="1:257" s="30" customFormat="1">
      <c r="A320" s="35"/>
      <c r="B320" s="15"/>
      <c r="C320" s="41"/>
      <c r="D320" s="56"/>
      <c r="E320" s="56"/>
      <c r="F320"/>
      <c r="G320"/>
      <c r="I320" s="13"/>
      <c r="J320" s="13"/>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row>
    <row r="321" spans="1:257" s="30" customFormat="1">
      <c r="A321" s="35"/>
      <c r="B321" s="57"/>
      <c r="C321" s="41"/>
      <c r="D321" s="73"/>
      <c r="E321" s="56"/>
      <c r="F321"/>
      <c r="G321"/>
      <c r="I321" s="13"/>
      <c r="J321" s="13"/>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row>
    <row r="322" spans="1:257" s="30" customFormat="1">
      <c r="A322" s="35"/>
      <c r="B322" s="57"/>
      <c r="C322" s="41"/>
      <c r="D322" s="73"/>
      <c r="E322" s="56"/>
      <c r="F322"/>
      <c r="G322"/>
      <c r="I322" s="13"/>
      <c r="J322" s="13"/>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row>
    <row r="323" spans="1:257" s="30" customFormat="1">
      <c r="A323" s="35"/>
      <c r="B323" s="57"/>
      <c r="C323" s="41"/>
      <c r="D323" s="73"/>
      <c r="E323" s="56"/>
      <c r="F323"/>
      <c r="G323"/>
      <c r="I323" s="13"/>
      <c r="J323" s="1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row>
    <row r="324" spans="1:257" s="30" customFormat="1">
      <c r="A324" s="35"/>
      <c r="B324" s="55"/>
      <c r="C324" s="41"/>
      <c r="D324" s="73"/>
      <c r="E324" s="56"/>
      <c r="F324"/>
      <c r="G324"/>
      <c r="I324" s="13"/>
      <c r="J324" s="13"/>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row>
    <row r="325" spans="1:257" s="30" customFormat="1">
      <c r="A325" s="35"/>
      <c r="B325" s="57"/>
      <c r="C325" s="41"/>
      <c r="D325" s="73"/>
      <c r="E325" s="56"/>
      <c r="F325"/>
      <c r="G325"/>
      <c r="I325" s="13"/>
      <c r="J325" s="13"/>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row>
    <row r="326" spans="1:257" s="30" customFormat="1">
      <c r="A326" s="35"/>
      <c r="B326" s="57"/>
      <c r="C326" s="41"/>
      <c r="D326" s="73"/>
      <c r="E326" s="56"/>
      <c r="F326"/>
      <c r="G326"/>
      <c r="I326" s="13"/>
      <c r="J326" s="13"/>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row>
    <row r="327" spans="1:257" s="30" customFormat="1">
      <c r="A327" s="35"/>
      <c r="B327" s="55"/>
      <c r="C327" s="41"/>
      <c r="D327" s="73"/>
      <c r="E327" s="56"/>
      <c r="F327"/>
      <c r="G327"/>
      <c r="I327" s="13"/>
      <c r="J327" s="13"/>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row>
    <row r="328" spans="1:257" s="30" customFormat="1">
      <c r="A328" s="35"/>
      <c r="B328" s="55"/>
      <c r="C328" s="41"/>
      <c r="D328" s="73"/>
      <c r="E328" s="56"/>
      <c r="F328"/>
      <c r="G328"/>
      <c r="I328" s="13"/>
      <c r="J328" s="13"/>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row>
    <row r="329" spans="1:257" s="30" customFormat="1">
      <c r="A329" s="35"/>
      <c r="B329" s="57"/>
      <c r="C329" s="41"/>
      <c r="D329" s="73"/>
      <c r="E329" s="56"/>
      <c r="F329"/>
      <c r="G329"/>
      <c r="I329" s="13"/>
      <c r="J329" s="13"/>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row>
    <row r="330" spans="1:257" s="30" customFormat="1">
      <c r="A330" s="35"/>
      <c r="B330" s="57"/>
      <c r="C330" s="41"/>
      <c r="D330" s="73"/>
      <c r="E330" s="56"/>
      <c r="F330"/>
      <c r="G330"/>
      <c r="I330" s="13"/>
      <c r="J330" s="13"/>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row>
    <row r="331" spans="1:257" s="30" customFormat="1">
      <c r="A331" s="35"/>
      <c r="B331" s="57"/>
      <c r="C331" s="41"/>
      <c r="D331" s="73"/>
      <c r="E331" s="56"/>
      <c r="F331"/>
      <c r="G331"/>
      <c r="I331" s="13"/>
      <c r="J331" s="13"/>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row>
    <row r="332" spans="1:257" s="30" customFormat="1">
      <c r="A332" s="35"/>
      <c r="B332" s="57"/>
      <c r="C332" s="41"/>
      <c r="D332" s="73"/>
      <c r="E332" s="56"/>
      <c r="F332" s="47"/>
      <c r="G332"/>
      <c r="I332" s="13"/>
      <c r="J332" s="13"/>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row>
    <row r="333" spans="1:257" s="30" customFormat="1">
      <c r="A333" s="35"/>
      <c r="B333" s="57"/>
      <c r="C333" s="41"/>
      <c r="D333" s="73"/>
      <c r="E333" s="56"/>
      <c r="F333" s="47"/>
      <c r="G333"/>
      <c r="I333" s="13"/>
      <c r="J333" s="1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row>
    <row r="334" spans="1:257" s="30" customFormat="1">
      <c r="A334" s="31"/>
      <c r="B334" s="32"/>
      <c r="C334" s="13"/>
      <c r="D334" s="28"/>
      <c r="E334" s="58"/>
      <c r="F334" s="36"/>
      <c r="G334" s="29"/>
      <c r="I334" s="13"/>
      <c r="J334" s="13"/>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row>
    <row r="335" spans="1:257" s="30" customFormat="1">
      <c r="A335" s="31"/>
      <c r="B335" s="32"/>
      <c r="C335" s="13"/>
      <c r="D335" s="28"/>
      <c r="E335" s="28"/>
      <c r="F335" s="37"/>
      <c r="G335" s="29"/>
      <c r="I335" s="13"/>
      <c r="J335" s="13"/>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row>
    <row r="336" spans="1:257" s="30" customFormat="1">
      <c r="I336" s="13"/>
      <c r="J336" s="13"/>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row>
    <row r="337" spans="9:257" s="30" customFormat="1">
      <c r="I337" s="13"/>
      <c r="J337" s="13"/>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row>
    <row r="338" spans="9:257" s="30" customFormat="1">
      <c r="I338" s="13"/>
      <c r="J338" s="13"/>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row>
  </sheetData>
  <sheetProtection algorithmName="SHA-512" hashValue="alDXoj1YkDKfGRnG640g7LNXU4akHdRMZab0a6eiGy2gFv1XGYSA7AOW1IBSrqYDUWvml17Ej3GWDfALylsjcA==" saltValue="j2tX1wlMB2Mxnp9cFv+O3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&amp;R&amp;"Arial,Krepko"&amp;18 3.3&amp;"Arial,Običajno"&amp;8
Št. projekta: TREO-P-082/24-E
Stran: &amp;P/&amp;N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166CD-EDB7-4FA4-A099-AEC718375802}">
  <dimension ref="A1:IW219"/>
  <sheetViews>
    <sheetView showZeros="0" topLeftCell="A29" zoomScale="85" zoomScaleNormal="85" zoomScaleSheetLayoutView="100" workbookViewId="0">
      <selection activeCell="F38" sqref="F38"/>
    </sheetView>
  </sheetViews>
  <sheetFormatPr defaultColWidth="9.08984375" defaultRowHeight="12.5"/>
  <cols>
    <col min="1" max="1" width="6.6328125" style="35" customWidth="1"/>
    <col min="2" max="2" width="41.6328125" style="2" customWidth="1"/>
    <col min="3" max="3" width="4.6328125" style="13" customWidth="1"/>
    <col min="4" max="4" width="7.6328125" style="13" customWidth="1"/>
    <col min="5" max="5" width="12.6328125" style="13" customWidth="1"/>
    <col min="6" max="7" width="12.6328125" customWidth="1"/>
    <col min="8" max="8" width="25.36328125" style="30" customWidth="1"/>
    <col min="9" max="10" width="14" style="13" customWidth="1"/>
    <col min="24" max="24" width="117.90625" customWidth="1"/>
  </cols>
  <sheetData>
    <row r="1" spans="1:14" s="2" customFormat="1" ht="13">
      <c r="A1" s="59"/>
      <c r="B1" s="4"/>
      <c r="C1" s="3"/>
      <c r="D1" s="5"/>
      <c r="E1" s="5"/>
      <c r="F1" s="6"/>
      <c r="G1" s="6"/>
      <c r="H1" s="181"/>
      <c r="I1" s="182"/>
      <c r="J1" s="183"/>
    </row>
    <row r="2" spans="1:14" s="2" customFormat="1" ht="13">
      <c r="A2" s="59"/>
      <c r="B2" s="4"/>
      <c r="C2" s="3"/>
      <c r="D2" s="5"/>
      <c r="E2" s="5"/>
      <c r="F2" s="6"/>
      <c r="G2" s="6"/>
      <c r="H2" s="181"/>
      <c r="I2" s="182"/>
      <c r="J2" s="183"/>
    </row>
    <row r="3" spans="1:14" s="2" customFormat="1" ht="13">
      <c r="A3" s="60"/>
      <c r="B3" s="61"/>
      <c r="C3" s="62"/>
      <c r="D3" s="63"/>
      <c r="E3" s="63"/>
      <c r="F3" s="64"/>
      <c r="G3" s="6"/>
      <c r="H3" s="181"/>
      <c r="I3" s="182"/>
      <c r="J3" s="183"/>
    </row>
    <row r="4" spans="1:14" s="2" customFormat="1" ht="13">
      <c r="A4" s="65" t="s">
        <v>0</v>
      </c>
      <c r="C4" s="235"/>
      <c r="D4" s="236"/>
      <c r="G4" s="175"/>
      <c r="H4" s="181"/>
      <c r="I4" s="182"/>
      <c r="J4" s="183"/>
    </row>
    <row r="5" spans="1:14" s="2" customFormat="1" ht="23">
      <c r="A5" s="266" t="s">
        <v>9</v>
      </c>
      <c r="B5" s="267" t="s">
        <v>10</v>
      </c>
      <c r="C5" s="237" t="s">
        <v>11</v>
      </c>
      <c r="D5" s="238" t="s">
        <v>12</v>
      </c>
      <c r="E5" s="228" t="s">
        <v>106</v>
      </c>
      <c r="F5" s="228" t="s">
        <v>188</v>
      </c>
      <c r="G5" s="180"/>
      <c r="H5" s="180"/>
      <c r="I5" s="183"/>
    </row>
    <row r="6" spans="1:14">
      <c r="A6" s="253"/>
      <c r="E6"/>
      <c r="F6" s="254"/>
      <c r="G6" s="30"/>
      <c r="H6" s="13"/>
      <c r="J6"/>
      <c r="N6" s="53"/>
    </row>
    <row r="7" spans="1:14" ht="13">
      <c r="A7" s="246" t="s">
        <v>101</v>
      </c>
      <c r="B7" s="247" t="s">
        <v>155</v>
      </c>
      <c r="C7" s="152"/>
      <c r="D7" s="153"/>
      <c r="E7" s="77"/>
      <c r="F7" s="249"/>
      <c r="G7" s="77"/>
      <c r="H7" s="195"/>
      <c r="J7"/>
    </row>
    <row r="8" spans="1:14" ht="13">
      <c r="A8" s="305" t="s">
        <v>102</v>
      </c>
      <c r="B8" s="87" t="s">
        <v>103</v>
      </c>
      <c r="C8" s="152"/>
      <c r="D8" s="153"/>
      <c r="E8" s="223"/>
      <c r="F8" s="249"/>
      <c r="G8" s="143"/>
      <c r="H8" s="195"/>
      <c r="J8"/>
    </row>
    <row r="9" spans="1:14">
      <c r="A9" s="253"/>
      <c r="B9" s="81"/>
      <c r="C9" s="10"/>
      <c r="F9" s="251"/>
      <c r="G9" s="13"/>
      <c r="H9" s="184"/>
      <c r="J9"/>
    </row>
    <row r="10" spans="1:14">
      <c r="A10" s="250">
        <v>1</v>
      </c>
      <c r="B10" s="10" t="s">
        <v>183</v>
      </c>
      <c r="C10" s="69" t="s">
        <v>20</v>
      </c>
      <c r="D10" s="13">
        <v>185</v>
      </c>
      <c r="E10" s="145"/>
      <c r="F10" s="251">
        <f>D10*E10</f>
        <v>0</v>
      </c>
      <c r="G10" s="146"/>
      <c r="H10" s="184"/>
      <c r="J10"/>
    </row>
    <row r="11" spans="1:14">
      <c r="A11" s="250"/>
      <c r="B11" s="10"/>
      <c r="C11" s="69"/>
      <c r="E11" s="146"/>
      <c r="F11" s="251">
        <f t="shared" ref="F11:F65" si="0">D11*E11</f>
        <v>0</v>
      </c>
      <c r="G11" s="146"/>
      <c r="H11" s="184"/>
      <c r="J11"/>
    </row>
    <row r="12" spans="1:14">
      <c r="A12" s="250">
        <v>2</v>
      </c>
      <c r="B12" s="10" t="s">
        <v>179</v>
      </c>
      <c r="C12" s="69" t="s">
        <v>19</v>
      </c>
      <c r="D12" s="13">
        <v>15</v>
      </c>
      <c r="E12" s="145"/>
      <c r="F12" s="251">
        <f>D12*E12</f>
        <v>0</v>
      </c>
      <c r="G12" s="146"/>
      <c r="H12" s="184"/>
      <c r="J12"/>
    </row>
    <row r="13" spans="1:14">
      <c r="A13" s="250"/>
      <c r="B13" s="10"/>
      <c r="C13" s="69"/>
      <c r="E13" s="146"/>
      <c r="F13" s="251">
        <f t="shared" si="0"/>
        <v>0</v>
      </c>
      <c r="G13" s="146"/>
      <c r="H13" s="184"/>
      <c r="J13"/>
    </row>
    <row r="14" spans="1:14">
      <c r="A14" s="250">
        <v>3</v>
      </c>
      <c r="B14" s="10" t="s">
        <v>180</v>
      </c>
      <c r="C14" s="69" t="s">
        <v>19</v>
      </c>
      <c r="D14" s="13">
        <v>6</v>
      </c>
      <c r="E14" s="145"/>
      <c r="F14" s="251">
        <f t="shared" si="0"/>
        <v>0</v>
      </c>
      <c r="G14" s="146"/>
      <c r="H14" s="184"/>
      <c r="J14"/>
    </row>
    <row r="15" spans="1:14">
      <c r="A15" s="250"/>
      <c r="B15" s="10"/>
      <c r="C15" s="69"/>
      <c r="E15" s="146"/>
      <c r="F15" s="251">
        <f t="shared" si="0"/>
        <v>0</v>
      </c>
      <c r="G15" s="146"/>
      <c r="H15" s="184"/>
      <c r="J15"/>
    </row>
    <row r="16" spans="1:14">
      <c r="A16" s="250">
        <v>4</v>
      </c>
      <c r="B16" s="81" t="s">
        <v>181</v>
      </c>
      <c r="C16" s="10" t="s">
        <v>89</v>
      </c>
      <c r="D16" s="13">
        <v>1.2</v>
      </c>
      <c r="E16" s="318"/>
      <c r="F16" s="251">
        <f t="shared" si="0"/>
        <v>0</v>
      </c>
      <c r="G16" s="13"/>
      <c r="H16" s="184"/>
      <c r="J16"/>
    </row>
    <row r="17" spans="1:256">
      <c r="A17" s="250"/>
      <c r="B17" s="81"/>
      <c r="C17" s="10"/>
      <c r="F17" s="251">
        <f t="shared" si="0"/>
        <v>0</v>
      </c>
      <c r="G17" s="13"/>
      <c r="H17" s="184"/>
      <c r="J17"/>
    </row>
    <row r="18" spans="1:256">
      <c r="A18" s="250">
        <v>5</v>
      </c>
      <c r="B18" s="81" t="s">
        <v>182</v>
      </c>
      <c r="C18" s="10" t="s">
        <v>19</v>
      </c>
      <c r="D18" s="13">
        <v>1</v>
      </c>
      <c r="E18" s="318"/>
      <c r="F18" s="251">
        <f t="shared" si="0"/>
        <v>0</v>
      </c>
      <c r="G18" s="13"/>
      <c r="H18" s="184"/>
      <c r="J18"/>
    </row>
    <row r="19" spans="1:256" s="13" customFormat="1">
      <c r="A19" s="250"/>
      <c r="B19" s="25"/>
      <c r="C19" s="69"/>
      <c r="E19" s="146"/>
      <c r="F19" s="251">
        <f t="shared" si="0"/>
        <v>0</v>
      </c>
      <c r="G19" s="146"/>
      <c r="H19" s="184"/>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0" customFormat="1" ht="13">
      <c r="A20" s="305" t="s">
        <v>104</v>
      </c>
      <c r="B20" s="87" t="s">
        <v>105</v>
      </c>
      <c r="C20" s="152"/>
      <c r="D20" s="153"/>
      <c r="E20" s="223"/>
      <c r="F20" s="251">
        <f t="shared" si="0"/>
        <v>0</v>
      </c>
      <c r="G20" s="143"/>
      <c r="H20" s="195"/>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0" customFormat="1" ht="13">
      <c r="A21" s="305"/>
      <c r="B21" s="87"/>
      <c r="C21" s="152"/>
      <c r="D21" s="153"/>
      <c r="E21" s="143"/>
      <c r="F21" s="251">
        <f t="shared" si="0"/>
        <v>0</v>
      </c>
      <c r="G21" s="143"/>
      <c r="H21" s="195"/>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0" customFormat="1">
      <c r="A22" s="250">
        <v>1</v>
      </c>
      <c r="B22" s="92" t="s">
        <v>184</v>
      </c>
      <c r="C22" s="10" t="s">
        <v>20</v>
      </c>
      <c r="D22" s="13">
        <v>205</v>
      </c>
      <c r="E22" s="145"/>
      <c r="F22" s="251">
        <f t="shared" si="0"/>
        <v>0</v>
      </c>
      <c r="G22" s="146"/>
      <c r="H22" s="184"/>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0" customFormat="1">
      <c r="A23" s="295"/>
      <c r="F23" s="251">
        <f t="shared" si="0"/>
        <v>0</v>
      </c>
      <c r="H23" s="184"/>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0" customFormat="1">
      <c r="A24" s="295">
        <v>2</v>
      </c>
      <c r="B24" s="4" t="s">
        <v>107</v>
      </c>
      <c r="C24" s="10" t="s">
        <v>20</v>
      </c>
      <c r="D24" s="28">
        <v>70</v>
      </c>
      <c r="E24" s="145"/>
      <c r="F24" s="251">
        <f t="shared" si="0"/>
        <v>0</v>
      </c>
      <c r="G24" s="146"/>
      <c r="H24" s="184"/>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0" customFormat="1">
      <c r="A25" s="295"/>
      <c r="F25" s="251">
        <f t="shared" si="0"/>
        <v>0</v>
      </c>
      <c r="H25" s="184"/>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0" customFormat="1" ht="37.5">
      <c r="A26" s="295">
        <v>3</v>
      </c>
      <c r="B26" s="4" t="s">
        <v>108</v>
      </c>
      <c r="C26" s="10" t="s">
        <v>17</v>
      </c>
      <c r="D26" s="28">
        <v>8</v>
      </c>
      <c r="E26" s="145"/>
      <c r="F26" s="251">
        <f>D26*E26</f>
        <v>0</v>
      </c>
      <c r="G26" s="146"/>
      <c r="H26" s="184"/>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0" customFormat="1">
      <c r="A27" s="295"/>
      <c r="B27" s="10"/>
      <c r="C27" s="10"/>
      <c r="D27" s="28"/>
      <c r="E27" s="146"/>
      <c r="F27" s="251">
        <f t="shared" si="0"/>
        <v>0</v>
      </c>
      <c r="G27" s="146"/>
      <c r="H27" s="184"/>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0" customFormat="1">
      <c r="A28" s="250">
        <v>4</v>
      </c>
      <c r="B28" s="25" t="s">
        <v>137</v>
      </c>
      <c r="C28" s="10" t="s">
        <v>19</v>
      </c>
      <c r="D28" s="28">
        <v>1</v>
      </c>
      <c r="E28" s="145"/>
      <c r="F28" s="251">
        <f t="shared" si="0"/>
        <v>0</v>
      </c>
      <c r="G28" s="146"/>
      <c r="H28" s="184"/>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0" customFormat="1">
      <c r="A29" s="250"/>
      <c r="B29" s="319"/>
      <c r="F29" s="251">
        <f t="shared" si="0"/>
        <v>0</v>
      </c>
      <c r="H29" s="184"/>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0" customFormat="1">
      <c r="A30" s="252">
        <v>5</v>
      </c>
      <c r="B30" s="10" t="s">
        <v>110</v>
      </c>
      <c r="C30" s="10" t="s">
        <v>111</v>
      </c>
      <c r="D30" s="13">
        <v>2</v>
      </c>
      <c r="E30" s="145"/>
      <c r="F30" s="251">
        <f t="shared" si="0"/>
        <v>0</v>
      </c>
      <c r="G30" s="146"/>
      <c r="H30" s="184"/>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0" customFormat="1">
      <c r="A31" s="252"/>
      <c r="C31" s="10"/>
      <c r="D31" s="91"/>
      <c r="F31" s="251">
        <f t="shared" si="0"/>
        <v>0</v>
      </c>
      <c r="H31" s="184"/>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0" customFormat="1">
      <c r="A32" s="250">
        <v>6</v>
      </c>
      <c r="B32" s="25" t="s">
        <v>109</v>
      </c>
      <c r="C32" s="10" t="s">
        <v>19</v>
      </c>
      <c r="D32" s="28">
        <v>1</v>
      </c>
      <c r="E32" s="145"/>
      <c r="F32" s="251">
        <f t="shared" si="0"/>
        <v>0</v>
      </c>
      <c r="G32" s="146"/>
      <c r="H32" s="184"/>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0" customFormat="1">
      <c r="A33" s="250"/>
      <c r="B33" s="10"/>
      <c r="C33" s="69"/>
      <c r="D33"/>
      <c r="F33" s="251">
        <f t="shared" si="0"/>
        <v>0</v>
      </c>
      <c r="H33" s="184"/>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0" customFormat="1">
      <c r="A34" s="295">
        <v>7</v>
      </c>
      <c r="B34" s="10" t="s">
        <v>112</v>
      </c>
      <c r="C34" s="10" t="s">
        <v>111</v>
      </c>
      <c r="D34" s="13">
        <v>8</v>
      </c>
      <c r="E34" s="145"/>
      <c r="F34" s="251">
        <f t="shared" si="0"/>
        <v>0</v>
      </c>
      <c r="G34" s="146"/>
      <c r="H34" s="184"/>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0" customFormat="1">
      <c r="A35" s="297"/>
      <c r="F35" s="251">
        <f t="shared" si="0"/>
        <v>0</v>
      </c>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0" customFormat="1" ht="13">
      <c r="A36" s="305" t="s">
        <v>113</v>
      </c>
      <c r="B36" s="87" t="s">
        <v>114</v>
      </c>
      <c r="C36" s="152"/>
      <c r="D36" s="153"/>
      <c r="E36" s="223"/>
      <c r="F36" s="251">
        <f t="shared" si="0"/>
        <v>0</v>
      </c>
      <c r="G36" s="143"/>
      <c r="H36" s="195"/>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0" customFormat="1" ht="13">
      <c r="A37" s="305"/>
      <c r="B37" s="87"/>
      <c r="C37" s="152"/>
      <c r="D37" s="153"/>
      <c r="E37" s="143"/>
      <c r="F37" s="251">
        <f t="shared" si="0"/>
        <v>0</v>
      </c>
      <c r="G37" s="143"/>
      <c r="H37" s="195"/>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0" customFormat="1">
      <c r="A38" s="320" t="s">
        <v>148</v>
      </c>
      <c r="B38" s="4" t="s">
        <v>132</v>
      </c>
      <c r="C38" s="97" t="s">
        <v>20</v>
      </c>
      <c r="D38" s="28">
        <v>12</v>
      </c>
      <c r="E38" s="321"/>
      <c r="F38" s="251">
        <f t="shared" si="0"/>
        <v>0</v>
      </c>
      <c r="G38" s="143"/>
      <c r="H38" s="184"/>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0" customFormat="1" ht="13">
      <c r="A39" s="305"/>
      <c r="B39" s="87"/>
      <c r="C39" s="152"/>
      <c r="D39" s="153"/>
      <c r="E39" s="143"/>
      <c r="F39" s="251">
        <f t="shared" si="0"/>
        <v>0</v>
      </c>
      <c r="G39" s="143"/>
      <c r="H39" s="195"/>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0" customFormat="1" ht="25">
      <c r="A40" s="250">
        <v>2</v>
      </c>
      <c r="B40" s="4" t="s">
        <v>115</v>
      </c>
      <c r="C40" s="10" t="s">
        <v>116</v>
      </c>
      <c r="D40">
        <v>22.9</v>
      </c>
      <c r="E40" s="321"/>
      <c r="F40" s="251">
        <f t="shared" si="0"/>
        <v>0</v>
      </c>
      <c r="G40" s="165"/>
      <c r="H40" s="184"/>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0" customFormat="1">
      <c r="A41" s="250"/>
      <c r="E41" s="40"/>
      <c r="F41" s="251">
        <f t="shared" si="0"/>
        <v>0</v>
      </c>
      <c r="H41" s="184"/>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0" customFormat="1" ht="25">
      <c r="A42" s="250">
        <v>3</v>
      </c>
      <c r="B42" s="4" t="s">
        <v>117</v>
      </c>
      <c r="C42" s="10" t="s">
        <v>116</v>
      </c>
      <c r="D42">
        <v>10</v>
      </c>
      <c r="E42" s="321"/>
      <c r="F42" s="251">
        <f t="shared" si="0"/>
        <v>0</v>
      </c>
      <c r="G42" s="165"/>
      <c r="H42" s="184"/>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0" customFormat="1">
      <c r="A43" s="250"/>
      <c r="B43" s="10"/>
      <c r="C43" s="10"/>
      <c r="D43"/>
      <c r="E43" s="40"/>
      <c r="F43" s="251">
        <f t="shared" si="0"/>
        <v>0</v>
      </c>
      <c r="H43" s="184"/>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0" customFormat="1" ht="25">
      <c r="A44" s="250">
        <v>4</v>
      </c>
      <c r="B44" s="4" t="s">
        <v>118</v>
      </c>
      <c r="C44" s="97" t="s">
        <v>20</v>
      </c>
      <c r="D44" s="116">
        <v>205</v>
      </c>
      <c r="E44" s="321"/>
      <c r="F44" s="251">
        <f t="shared" si="0"/>
        <v>0</v>
      </c>
      <c r="G44" s="165"/>
      <c r="H44" s="184"/>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0" customFormat="1" ht="10.5" customHeight="1">
      <c r="A45" s="322"/>
      <c r="D45" s="323"/>
      <c r="F45" s="251">
        <f t="shared" si="0"/>
        <v>0</v>
      </c>
      <c r="H45" s="184"/>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0" customFormat="1">
      <c r="A46" s="250">
        <v>5</v>
      </c>
      <c r="B46" s="4" t="s">
        <v>121</v>
      </c>
      <c r="C46" s="97" t="s">
        <v>19</v>
      </c>
      <c r="D46" s="324">
        <v>1</v>
      </c>
      <c r="E46" s="321"/>
      <c r="F46" s="251">
        <f t="shared" si="0"/>
        <v>0</v>
      </c>
      <c r="G46" s="165"/>
      <c r="H46" s="184"/>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0" customFormat="1">
      <c r="A47" s="250"/>
      <c r="C47" s="97"/>
      <c r="D47" s="324"/>
      <c r="E47" s="40"/>
      <c r="F47" s="251">
        <f t="shared" si="0"/>
        <v>0</v>
      </c>
      <c r="H47" s="184"/>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0" customFormat="1" ht="25">
      <c r="A48" s="250">
        <v>7</v>
      </c>
      <c r="B48" s="4" t="s">
        <v>162</v>
      </c>
      <c r="C48" s="10" t="s">
        <v>116</v>
      </c>
      <c r="D48">
        <v>6.8</v>
      </c>
      <c r="E48" s="321"/>
      <c r="F48" s="251">
        <f t="shared" si="0"/>
        <v>0</v>
      </c>
      <c r="G48" s="165"/>
      <c r="H48" s="184"/>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0" customFormat="1">
      <c r="A49" s="250"/>
      <c r="C49" s="97"/>
      <c r="D49" s="324"/>
      <c r="F49" s="251">
        <f t="shared" si="0"/>
        <v>0</v>
      </c>
      <c r="H49" s="184"/>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0" customFormat="1" ht="25">
      <c r="A50" s="250">
        <v>8</v>
      </c>
      <c r="B50" s="82" t="s">
        <v>133</v>
      </c>
      <c r="C50" s="97" t="s">
        <v>134</v>
      </c>
      <c r="D50" s="324">
        <v>10</v>
      </c>
      <c r="E50" s="321"/>
      <c r="F50" s="251">
        <f t="shared" si="0"/>
        <v>0</v>
      </c>
      <c r="G50" s="165"/>
      <c r="H50" s="184"/>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0" customFormat="1">
      <c r="A51" s="250"/>
      <c r="C51" s="97"/>
      <c r="D51" s="324"/>
      <c r="F51" s="251">
        <f t="shared" si="0"/>
        <v>0</v>
      </c>
      <c r="H51" s="184"/>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0" customFormat="1" ht="25">
      <c r="A52" s="250">
        <v>9</v>
      </c>
      <c r="B52" s="325" t="s">
        <v>119</v>
      </c>
      <c r="C52" s="97" t="s">
        <v>116</v>
      </c>
      <c r="D52" s="116">
        <v>6.8</v>
      </c>
      <c r="E52" s="321"/>
      <c r="F52" s="251">
        <f t="shared" si="0"/>
        <v>0</v>
      </c>
      <c r="G52" s="165"/>
      <c r="H52" s="184"/>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0" customFormat="1">
      <c r="A53" s="250"/>
      <c r="B53" s="95"/>
      <c r="C53" s="97"/>
      <c r="D53" s="116"/>
      <c r="E53" s="40"/>
      <c r="F53" s="251">
        <f t="shared" si="0"/>
        <v>0</v>
      </c>
      <c r="H53" s="184"/>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0" customFormat="1">
      <c r="A54" s="250">
        <v>10</v>
      </c>
      <c r="B54" s="4" t="s">
        <v>120</v>
      </c>
      <c r="C54" s="97" t="s">
        <v>116</v>
      </c>
      <c r="D54" s="13">
        <v>6.8</v>
      </c>
      <c r="E54" s="321"/>
      <c r="F54" s="251">
        <f>D54*E54</f>
        <v>0</v>
      </c>
      <c r="G54" s="165"/>
      <c r="H54" s="184"/>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0" customFormat="1">
      <c r="A55" s="250"/>
      <c r="B55" s="4"/>
      <c r="C55" s="97"/>
      <c r="D55" s="13"/>
      <c r="F55" s="251">
        <f t="shared" si="0"/>
        <v>0</v>
      </c>
      <c r="G55" s="184"/>
      <c r="H55" s="13"/>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row>
    <row r="56" spans="1:256" s="30" customFormat="1" ht="25">
      <c r="A56" s="326" t="s">
        <v>123</v>
      </c>
      <c r="B56" s="92" t="s">
        <v>149</v>
      </c>
      <c r="C56" s="10" t="s">
        <v>111</v>
      </c>
      <c r="D56" s="98">
        <v>16</v>
      </c>
      <c r="E56" s="321"/>
      <c r="F56" s="251">
        <f t="shared" si="0"/>
        <v>0</v>
      </c>
      <c r="G56" s="184"/>
      <c r="H56" s="13"/>
      <c r="I56"/>
      <c r="J56"/>
      <c r="K56"/>
      <c r="L56"/>
      <c r="M56"/>
      <c r="N56"/>
      <c r="O56"/>
      <c r="P56"/>
      <c r="Q56"/>
      <c r="R56"/>
      <c r="S56"/>
      <c r="T56"/>
      <c r="U56"/>
      <c r="V56" s="4"/>
      <c r="W56" s="97"/>
      <c r="X56" s="128"/>
      <c r="Y56" s="13"/>
      <c r="Z56" s="165"/>
      <c r="AB56" s="165"/>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row>
    <row r="57" spans="1:256" s="30" customFormat="1">
      <c r="A57" s="326"/>
      <c r="B57" s="95"/>
      <c r="C57" s="97"/>
      <c r="D57" s="98"/>
      <c r="E57" s="29"/>
      <c r="F57" s="251">
        <f t="shared" si="0"/>
        <v>0</v>
      </c>
      <c r="G57" s="184"/>
      <c r="H57" s="13"/>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row>
    <row r="58" spans="1:256" ht="25">
      <c r="A58" s="326" t="s">
        <v>124</v>
      </c>
      <c r="B58" s="4" t="s">
        <v>122</v>
      </c>
      <c r="C58" s="97" t="s">
        <v>111</v>
      </c>
      <c r="D58" s="116">
        <v>16</v>
      </c>
      <c r="E58" s="321"/>
      <c r="F58" s="251">
        <f t="shared" si="0"/>
        <v>0</v>
      </c>
      <c r="G58" s="184"/>
      <c r="H58" s="13"/>
      <c r="I58"/>
      <c r="J58"/>
    </row>
    <row r="59" spans="1:256" s="30" customFormat="1">
      <c r="A59" s="250"/>
      <c r="B59" s="95"/>
      <c r="C59" s="97"/>
      <c r="D59" s="98"/>
      <c r="E59" s="29"/>
      <c r="F59" s="251">
        <f t="shared" si="0"/>
        <v>0</v>
      </c>
      <c r="G59" s="184"/>
      <c r="H59" s="13"/>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row>
    <row r="60" spans="1:256" s="30" customFormat="1" ht="25">
      <c r="A60" s="297">
        <v>13</v>
      </c>
      <c r="B60" s="2" t="s">
        <v>125</v>
      </c>
      <c r="C60" s="10" t="s">
        <v>19</v>
      </c>
      <c r="D60" s="311">
        <v>1</v>
      </c>
      <c r="E60" s="321"/>
      <c r="F60" s="251">
        <f t="shared" si="0"/>
        <v>0</v>
      </c>
      <c r="G60" s="184"/>
      <c r="H60" s="13"/>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row>
    <row r="61" spans="1:256" s="30" customFormat="1">
      <c r="A61" s="250"/>
      <c r="F61" s="251">
        <f t="shared" si="0"/>
        <v>0</v>
      </c>
      <c r="G61" s="13"/>
      <c r="H61" s="13"/>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row>
    <row r="62" spans="1:256" s="30" customFormat="1" ht="13">
      <c r="A62" s="306" t="s">
        <v>126</v>
      </c>
      <c r="B62" s="327" t="s">
        <v>135</v>
      </c>
      <c r="C62" s="9"/>
      <c r="D62" s="328"/>
      <c r="E62" s="205"/>
      <c r="F62" s="251">
        <f t="shared" si="0"/>
        <v>0</v>
      </c>
      <c r="G62" s="205"/>
      <c r="H62" s="13"/>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row>
    <row r="63" spans="1:256" s="30" customFormat="1" ht="13">
      <c r="A63" s="306"/>
      <c r="B63" s="327"/>
      <c r="C63" s="9"/>
      <c r="D63" s="328"/>
      <c r="E63" s="205"/>
      <c r="F63" s="251">
        <f t="shared" si="0"/>
        <v>0</v>
      </c>
      <c r="G63" s="205"/>
      <c r="H63" s="1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row>
    <row r="64" spans="1:256" s="30" customFormat="1">
      <c r="A64" s="250">
        <v>1</v>
      </c>
      <c r="B64" s="25" t="s">
        <v>127</v>
      </c>
      <c r="C64" s="10" t="s">
        <v>76</v>
      </c>
      <c r="D64" s="13">
        <v>100</v>
      </c>
      <c r="E64" s="321"/>
      <c r="F64" s="251">
        <f t="shared" si="0"/>
        <v>0</v>
      </c>
      <c r="G64" s="184"/>
      <c r="H64" s="13"/>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row>
    <row r="65" spans="1:257" s="30" customFormat="1">
      <c r="A65" s="250"/>
      <c r="C65" s="10"/>
      <c r="E65" s="29"/>
      <c r="F65" s="251">
        <f t="shared" si="0"/>
        <v>0</v>
      </c>
      <c r="G65" s="184"/>
      <c r="H65" s="13"/>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row>
    <row r="66" spans="1:257" s="30" customFormat="1">
      <c r="A66" s="250">
        <v>2</v>
      </c>
      <c r="B66" s="10" t="s">
        <v>128</v>
      </c>
      <c r="C66" s="10" t="s">
        <v>76</v>
      </c>
      <c r="D66" s="13">
        <v>100</v>
      </c>
      <c r="E66" s="321"/>
      <c r="F66" s="251">
        <f>D66*E66</f>
        <v>0</v>
      </c>
      <c r="G66" s="184"/>
      <c r="H66" s="13"/>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row>
    <row r="67" spans="1:257" s="30" customFormat="1" ht="13">
      <c r="A67" s="306"/>
      <c r="B67" s="126"/>
      <c r="C67" s="97"/>
      <c r="D67" s="122"/>
      <c r="E67" s="29"/>
      <c r="F67" s="298"/>
      <c r="G67" s="13"/>
      <c r="H67" s="13"/>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row>
    <row r="68" spans="1:257" s="30" customFormat="1" ht="13.5" thickBot="1">
      <c r="A68" s="306"/>
      <c r="B68" s="112" t="str">
        <f>+CONCATENATE("REKAPITULACIJA - ",B7)</f>
        <v>REKAPITULACIJA - KABELSKA KANALIZACIJA</v>
      </c>
      <c r="C68" s="113"/>
      <c r="D68" s="114"/>
      <c r="E68" s="114"/>
      <c r="F68" s="240">
        <f>SUM(F10:F66)</f>
        <v>0</v>
      </c>
      <c r="G68" s="203"/>
      <c r="H68" s="190"/>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7" s="30" customFormat="1" ht="13" thickTop="1">
      <c r="A69" s="255"/>
      <c r="B69" s="329"/>
      <c r="C69" s="330"/>
      <c r="D69" s="331"/>
      <c r="E69" s="332"/>
      <c r="F69" s="333"/>
      <c r="G69" s="29"/>
      <c r="I69" s="13"/>
      <c r="J69" s="13"/>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s="30" customFormat="1">
      <c r="A70" s="35"/>
      <c r="B70" s="129"/>
      <c r="C70" s="97"/>
      <c r="D70" s="122"/>
      <c r="F70" s="40"/>
      <c r="G70" s="29"/>
      <c r="I70" s="13"/>
      <c r="J70" s="13"/>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s="30" customFormat="1">
      <c r="A71" s="35"/>
      <c r="B71" s="97"/>
      <c r="C71" s="97"/>
      <c r="D71" s="116"/>
      <c r="F71" s="40"/>
      <c r="G71" s="29"/>
      <c r="I71" s="13"/>
      <c r="J71" s="13"/>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s="30" customFormat="1">
      <c r="A72" s="35"/>
      <c r="B72" s="2"/>
      <c r="C72" s="13"/>
      <c r="D72" s="13"/>
      <c r="G72" s="29"/>
      <c r="I72" s="13"/>
      <c r="J72" s="13"/>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s="30" customFormat="1">
      <c r="A73" s="34"/>
      <c r="B73" s="97"/>
      <c r="C73" s="97"/>
      <c r="D73" s="116"/>
      <c r="F73" s="40"/>
      <c r="G73" s="29"/>
      <c r="I73" s="13"/>
      <c r="J73" s="1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s="30" customFormat="1">
      <c r="A74" s="34"/>
      <c r="B74" s="97"/>
      <c r="C74" s="97"/>
      <c r="D74" s="116"/>
      <c r="G74" s="29"/>
      <c r="I74" s="13"/>
      <c r="J74" s="13"/>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row>
    <row r="75" spans="1:257" s="30" customFormat="1">
      <c r="A75" s="34"/>
      <c r="B75" s="97"/>
      <c r="C75" s="97"/>
      <c r="D75" s="116"/>
      <c r="G75" s="29"/>
      <c r="I75" s="13"/>
      <c r="J75" s="13"/>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row>
    <row r="76" spans="1:257" s="30" customFormat="1">
      <c r="A76" s="15"/>
      <c r="J76" s="13"/>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row>
    <row r="77" spans="1:257" s="30" customFormat="1">
      <c r="A77" s="34"/>
      <c r="B77" s="4"/>
      <c r="C77" s="97"/>
      <c r="D77" s="116"/>
      <c r="G77" s="29"/>
      <c r="I77" s="13"/>
      <c r="J77" s="13"/>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row>
    <row r="78" spans="1:257" s="30" customFormat="1">
      <c r="A78" s="34"/>
      <c r="G78" s="29"/>
      <c r="I78" s="13"/>
      <c r="J78" s="13"/>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row>
    <row r="79" spans="1:257" s="30" customFormat="1">
      <c r="A79" s="34"/>
      <c r="B79" s="2"/>
      <c r="C79" s="97"/>
      <c r="D79" s="116"/>
      <c r="F79" s="40"/>
      <c r="G79" s="29"/>
      <c r="I79" s="13"/>
      <c r="J79" s="13"/>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row>
    <row r="80" spans="1:257" s="30" customFormat="1">
      <c r="A80" s="35"/>
      <c r="B80" s="104"/>
      <c r="C80" s="70"/>
      <c r="D80" s="105"/>
      <c r="G80" s="29"/>
      <c r="I80" s="13"/>
      <c r="J80" s="13"/>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row>
    <row r="81" spans="1:257" s="30" customFormat="1">
      <c r="A81" s="34"/>
      <c r="B81" s="104"/>
      <c r="C81" s="72"/>
      <c r="D81" s="106"/>
      <c r="F81" s="40"/>
      <c r="G81" s="29"/>
      <c r="I81" s="13"/>
      <c r="J81" s="13"/>
      <c r="K81"/>
      <c r="L81"/>
      <c r="M81"/>
      <c r="N81"/>
      <c r="O81"/>
      <c r="P81"/>
      <c r="Q81"/>
      <c r="R81"/>
      <c r="S81"/>
      <c r="T81"/>
      <c r="U81"/>
      <c r="V81"/>
      <c r="W81"/>
      <c r="X81" s="206"/>
      <c r="Y81" s="207"/>
      <c r="Z81" s="208"/>
      <c r="AA81" s="208"/>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row>
    <row r="82" spans="1:257" s="30" customFormat="1">
      <c r="A82" s="34"/>
      <c r="B82" s="104"/>
      <c r="C82" s="72"/>
      <c r="D82" s="106"/>
      <c r="G82" s="29"/>
      <c r="I82" s="13"/>
      <c r="J82" s="13"/>
      <c r="K82"/>
      <c r="L82"/>
      <c r="M82"/>
      <c r="N82"/>
      <c r="O82"/>
      <c r="P82"/>
      <c r="Q82"/>
      <c r="R82"/>
      <c r="S82"/>
      <c r="T82"/>
      <c r="U82"/>
      <c r="V82"/>
      <c r="W82"/>
      <c r="X82" s="206"/>
      <c r="Y82" s="207"/>
      <c r="Z82" s="208"/>
      <c r="AA82" s="208"/>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row>
    <row r="83" spans="1:257" s="30" customFormat="1">
      <c r="A83" s="34"/>
      <c r="B83" s="104"/>
      <c r="C83" s="72"/>
      <c r="D83" s="106"/>
      <c r="F83" s="40"/>
      <c r="G83" s="29"/>
      <c r="I83" s="13"/>
      <c r="J83" s="13"/>
      <c r="K83"/>
      <c r="L83"/>
      <c r="M83"/>
      <c r="N83"/>
      <c r="O83"/>
      <c r="P83"/>
      <c r="Q83"/>
      <c r="R83"/>
      <c r="S83"/>
      <c r="T83"/>
      <c r="U83"/>
      <c r="V83"/>
      <c r="W83"/>
      <c r="X83" s="206"/>
      <c r="Y83" s="207"/>
      <c r="Z83" s="208"/>
      <c r="AA83" s="208"/>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row>
    <row r="84" spans="1:257" s="30" customFormat="1">
      <c r="A84" s="34"/>
      <c r="B84" s="104"/>
      <c r="C84" s="72"/>
      <c r="D84" s="106"/>
      <c r="G84" s="29"/>
      <c r="I84" s="13"/>
      <c r="J84" s="13"/>
      <c r="K84"/>
      <c r="L84"/>
      <c r="M84"/>
      <c r="N84"/>
      <c r="O84"/>
      <c r="P84"/>
      <c r="Q84"/>
      <c r="R84"/>
      <c r="S84"/>
      <c r="T84"/>
      <c r="U84"/>
      <c r="V84"/>
      <c r="W84"/>
      <c r="X84" s="206"/>
      <c r="Y84" s="207"/>
      <c r="Z84" s="208"/>
      <c r="AA84" s="208"/>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row>
    <row r="85" spans="1:257" s="30" customFormat="1">
      <c r="A85" s="34"/>
      <c r="B85" s="104"/>
      <c r="C85" s="72"/>
      <c r="D85" s="106"/>
      <c r="F85" s="40"/>
      <c r="G85" s="29"/>
      <c r="I85" s="13"/>
      <c r="J85" s="13"/>
      <c r="K85"/>
      <c r="L85"/>
      <c r="M85"/>
      <c r="N85"/>
      <c r="O85"/>
      <c r="P85"/>
      <c r="Q85"/>
      <c r="R85"/>
      <c r="S85"/>
      <c r="T85"/>
      <c r="U85"/>
      <c r="V85"/>
      <c r="W85"/>
      <c r="X85" s="206"/>
      <c r="Y85" s="207"/>
      <c r="Z85" s="208"/>
      <c r="AA85" s="208"/>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row>
    <row r="86" spans="1:257" s="30" customFormat="1">
      <c r="A86" s="34"/>
      <c r="B86" s="104"/>
      <c r="C86" s="72"/>
      <c r="D86" s="106"/>
      <c r="G86" s="29"/>
      <c r="I86" s="13"/>
      <c r="J86" s="13"/>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row>
    <row r="87" spans="1:257" s="30" customFormat="1">
      <c r="A87" s="34"/>
      <c r="B87" s="25"/>
      <c r="C87" s="10"/>
      <c r="D87" s="13"/>
      <c r="G87" s="29"/>
      <c r="I87" s="13"/>
      <c r="J87" s="13"/>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row>
    <row r="88" spans="1:257" s="30" customFormat="1">
      <c r="A88" s="34"/>
      <c r="B88" s="104"/>
      <c r="C88" s="72"/>
      <c r="D88" s="106"/>
      <c r="F88" s="40"/>
      <c r="G88" s="29"/>
      <c r="I88" s="13"/>
      <c r="J88" s="13"/>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row>
    <row r="89" spans="1:257" s="30" customFormat="1">
      <c r="A89" s="34"/>
      <c r="B89" s="107"/>
      <c r="C89" s="71"/>
      <c r="D89" s="108"/>
      <c r="G89" s="29"/>
      <c r="I89" s="13"/>
      <c r="J89" s="13"/>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row>
    <row r="90" spans="1:257" s="30" customFormat="1">
      <c r="A90" s="35"/>
      <c r="B90" s="25"/>
      <c r="C90" s="10"/>
      <c r="D90" s="13"/>
      <c r="G90" s="29"/>
      <c r="I90" s="13"/>
      <c r="J90" s="13"/>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row>
    <row r="91" spans="1:257" s="30" customFormat="1">
      <c r="A91" s="35"/>
      <c r="B91" s="104"/>
      <c r="C91" s="72"/>
      <c r="D91" s="106"/>
      <c r="F91" s="40"/>
      <c r="G91" s="29"/>
      <c r="I91" s="13"/>
      <c r="J91" s="13"/>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row>
    <row r="92" spans="1:257" s="30" customFormat="1">
      <c r="A92" s="35"/>
      <c r="B92" s="109"/>
      <c r="C92" s="68"/>
      <c r="D92" s="52"/>
      <c r="G92" s="29"/>
      <c r="I92" s="13"/>
      <c r="J92" s="13"/>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row>
    <row r="93" spans="1:257" s="30" customFormat="1">
      <c r="A93" s="34"/>
      <c r="B93" s="25"/>
      <c r="C93" s="10"/>
      <c r="D93" s="13"/>
      <c r="G93" s="29"/>
      <c r="I93" s="13"/>
      <c r="J93" s="1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row>
    <row r="94" spans="1:257" s="30" customFormat="1">
      <c r="A94" s="34"/>
      <c r="B94" s="104"/>
      <c r="C94" s="72"/>
      <c r="D94" s="106"/>
      <c r="F94" s="40"/>
      <c r="G94" s="29"/>
      <c r="I94" s="13"/>
      <c r="J94" s="1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s="30" customFormat="1">
      <c r="A95" s="34"/>
      <c r="B95" s="104"/>
      <c r="C95" s="72"/>
      <c r="D95" s="106"/>
      <c r="F95" s="40"/>
      <c r="G95" s="29"/>
      <c r="I95" s="13"/>
      <c r="J95" s="13"/>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s="30" customFormat="1">
      <c r="A96" s="34"/>
      <c r="B96" s="25"/>
      <c r="C96" s="76"/>
      <c r="D96" s="106"/>
      <c r="F96" s="40"/>
      <c r="G96" s="29"/>
      <c r="I96" s="13"/>
      <c r="J96" s="13"/>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row>
    <row r="97" spans="1:257" s="30" customFormat="1">
      <c r="A97" s="34"/>
      <c r="B97" s="85"/>
      <c r="C97" s="10"/>
      <c r="D97" s="13"/>
      <c r="G97" s="29"/>
      <c r="I97" s="13"/>
      <c r="J97" s="13"/>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row>
    <row r="98" spans="1:257" s="30" customFormat="1">
      <c r="A98" s="34"/>
      <c r="B98" s="25"/>
      <c r="C98" s="76"/>
      <c r="D98" s="106"/>
      <c r="F98" s="40"/>
      <c r="G98" s="29"/>
      <c r="I98" s="13"/>
      <c r="J98" s="13"/>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row>
    <row r="99" spans="1:257" s="30" customFormat="1">
      <c r="A99" s="34"/>
      <c r="B99" s="85"/>
      <c r="C99" s="69"/>
      <c r="D99" s="75"/>
      <c r="G99" s="29"/>
      <c r="I99" s="13"/>
      <c r="J99" s="13"/>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1:257" s="30" customFormat="1">
      <c r="A100" s="34"/>
      <c r="B100" s="25"/>
      <c r="C100" s="76"/>
      <c r="D100" s="106"/>
      <c r="F100" s="40"/>
      <c r="G100" s="29"/>
      <c r="I100" s="13"/>
      <c r="J100" s="13"/>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row>
    <row r="101" spans="1:257" s="30" customFormat="1">
      <c r="A101" s="34"/>
      <c r="B101" s="85"/>
      <c r="C101" s="69"/>
      <c r="D101" s="75"/>
      <c r="G101" s="29"/>
      <c r="I101" s="13"/>
      <c r="J101" s="13"/>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row>
    <row r="102" spans="1:257" s="30" customFormat="1">
      <c r="A102" s="34"/>
      <c r="B102" s="25"/>
      <c r="C102" s="76"/>
      <c r="D102" s="106"/>
      <c r="F102" s="40"/>
      <c r="G102" s="29"/>
      <c r="I102" s="13"/>
      <c r="J102" s="13"/>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row>
    <row r="103" spans="1:257" s="30" customFormat="1">
      <c r="A103" s="34"/>
      <c r="B103" s="25"/>
      <c r="C103" s="76"/>
      <c r="D103" s="106"/>
      <c r="G103" s="29"/>
      <c r="I103" s="13"/>
      <c r="J103" s="1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1:257" s="30" customFormat="1">
      <c r="A104" s="35"/>
      <c r="B104" s="109"/>
      <c r="C104" s="68"/>
      <c r="D104" s="52"/>
      <c r="F104" s="40"/>
      <c r="G104" s="29"/>
      <c r="I104" s="13"/>
      <c r="J104" s="13"/>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row>
    <row r="105" spans="1:257" s="30" customFormat="1">
      <c r="A105" s="35"/>
      <c r="B105" s="85"/>
      <c r="C105" s="10"/>
      <c r="D105" s="13"/>
      <c r="G105" s="29"/>
      <c r="I105" s="13"/>
      <c r="J105" s="13"/>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row>
    <row r="106" spans="1:257" s="30" customFormat="1">
      <c r="A106" s="35"/>
      <c r="B106" s="109"/>
      <c r="C106" s="68"/>
      <c r="D106" s="52"/>
      <c r="F106" s="40"/>
      <c r="G106" s="29"/>
      <c r="I106" s="13"/>
      <c r="J106" s="13"/>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1:257" s="30" customFormat="1">
      <c r="A107" s="35"/>
      <c r="B107" s="109"/>
      <c r="C107" s="68"/>
      <c r="D107" s="52"/>
      <c r="F107" s="40"/>
      <c r="G107" s="29"/>
      <c r="I107" s="13"/>
      <c r="J107" s="13"/>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1:257" s="30" customFormat="1" ht="12" customHeight="1">
      <c r="A108" s="34"/>
      <c r="B108" s="109"/>
      <c r="C108" s="68"/>
      <c r="D108" s="52"/>
      <c r="F108" s="40"/>
      <c r="G108" s="29"/>
      <c r="I108" s="13"/>
      <c r="J108" s="13"/>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1:257" s="30" customFormat="1" ht="12" customHeight="1">
      <c r="A109" s="35"/>
      <c r="B109" s="110"/>
      <c r="C109" s="68"/>
      <c r="D109" s="52"/>
      <c r="E109" s="52"/>
      <c r="F109" s="29"/>
      <c r="G109" s="29"/>
      <c r="I109" s="13"/>
      <c r="J109" s="13"/>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1:257" s="30" customFormat="1">
      <c r="A110" s="34"/>
      <c r="B110" s="111"/>
      <c r="C110" s="10"/>
      <c r="D110" s="28"/>
      <c r="E110" s="74"/>
      <c r="F110" s="28"/>
      <c r="G110" s="74"/>
      <c r="I110" s="13"/>
      <c r="J110" s="13"/>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1:257" s="30" customFormat="1">
      <c r="A111" s="35"/>
      <c r="B111" s="25"/>
      <c r="C111" s="10"/>
      <c r="D111" s="13"/>
      <c r="I111" s="13"/>
      <c r="J111" s="13"/>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row>
    <row r="112" spans="1:257" s="30" customFormat="1">
      <c r="A112" s="35"/>
      <c r="B112" s="25"/>
      <c r="C112" s="68"/>
      <c r="D112" s="52"/>
      <c r="E112" s="52"/>
      <c r="F112" s="29"/>
      <c r="G112" s="29"/>
      <c r="I112" s="13"/>
      <c r="J112" s="13"/>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row>
    <row r="113" spans="1:257" s="30" customFormat="1">
      <c r="A113" s="35"/>
      <c r="B113" s="78"/>
      <c r="C113" s="10"/>
      <c r="D113" s="13"/>
      <c r="E113" s="52"/>
      <c r="F113" s="37"/>
      <c r="G113" s="29"/>
      <c r="I113" s="13"/>
      <c r="J113" s="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row>
    <row r="114" spans="1:257" s="30" customFormat="1">
      <c r="A114" s="35"/>
      <c r="B114" s="25"/>
      <c r="C114" s="10"/>
      <c r="D114" s="13"/>
      <c r="E114" s="52"/>
      <c r="F114" s="37"/>
      <c r="G114" s="29"/>
      <c r="I114" s="13"/>
      <c r="J114" s="13"/>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row>
    <row r="115" spans="1:257" s="30" customFormat="1">
      <c r="A115" s="35"/>
      <c r="B115" s="92"/>
      <c r="C115" s="10"/>
      <c r="D115" s="28"/>
      <c r="E115" s="28"/>
      <c r="F115" s="37"/>
      <c r="G115" s="29"/>
      <c r="I115" s="13"/>
      <c r="J115" s="13"/>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row>
    <row r="116" spans="1:257" s="30" customFormat="1">
      <c r="A116" s="35"/>
      <c r="I116" s="13"/>
      <c r="J116" s="13"/>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row>
    <row r="117" spans="1:257" s="30" customFormat="1">
      <c r="A117" s="35"/>
      <c r="B117" s="42"/>
      <c r="C117" s="41"/>
      <c r="D117" s="48"/>
      <c r="E117" s="48"/>
      <c r="F117" s="45"/>
      <c r="G117" s="29"/>
      <c r="I117" s="13"/>
      <c r="J117" s="13"/>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row>
    <row r="118" spans="1:257" s="30" customFormat="1">
      <c r="A118" s="35"/>
      <c r="B118" s="42"/>
      <c r="C118" s="41"/>
      <c r="D118" s="49"/>
      <c r="E118" s="49"/>
      <c r="F118"/>
      <c r="G118"/>
      <c r="I118" s="13"/>
      <c r="J118" s="13"/>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row>
    <row r="119" spans="1:257" s="30" customFormat="1">
      <c r="A119" s="35"/>
      <c r="B119" s="55"/>
      <c r="C119" s="41"/>
      <c r="D119" s="56"/>
      <c r="E119" s="56"/>
      <c r="F119"/>
      <c r="G119"/>
      <c r="I119" s="13"/>
      <c r="J119" s="13"/>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1:257" s="30" customFormat="1">
      <c r="A120" s="35"/>
      <c r="B120" s="55"/>
      <c r="C120" s="41"/>
      <c r="D120" s="56"/>
      <c r="E120" s="56"/>
      <c r="F120"/>
      <c r="G120"/>
      <c r="I120" s="13"/>
      <c r="J120" s="13"/>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1:257" s="30" customFormat="1">
      <c r="A121" s="35"/>
      <c r="B121" s="55"/>
      <c r="C121" s="41"/>
      <c r="D121" s="56"/>
      <c r="E121" s="56"/>
      <c r="F121"/>
      <c r="G121"/>
      <c r="I121" s="13"/>
      <c r="J121" s="13"/>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1:257" s="30" customFormat="1">
      <c r="A122" s="35"/>
      <c r="B122" s="57"/>
      <c r="C122" s="41"/>
      <c r="D122" s="56"/>
      <c r="E122" s="56"/>
      <c r="F122"/>
      <c r="G122"/>
      <c r="I122" s="13"/>
      <c r="J122" s="13"/>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1:257" s="30" customFormat="1">
      <c r="A123" s="35"/>
      <c r="B123" s="57"/>
      <c r="C123" s="41"/>
      <c r="D123" s="56"/>
      <c r="E123" s="56"/>
      <c r="F123"/>
      <c r="G123"/>
      <c r="I123" s="13"/>
      <c r="J123" s="1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1:257" s="30" customFormat="1">
      <c r="A124" s="35"/>
      <c r="B124" s="15"/>
      <c r="C124" s="41"/>
      <c r="D124" s="56"/>
      <c r="E124" s="56"/>
      <c r="F124"/>
      <c r="G124"/>
      <c r="I124" s="13"/>
      <c r="J124" s="13"/>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row>
    <row r="125" spans="1:257" s="30" customFormat="1">
      <c r="A125" s="176"/>
      <c r="B125" s="57"/>
      <c r="C125" s="41"/>
      <c r="D125" s="56"/>
      <c r="E125" s="56"/>
      <c r="F125"/>
      <c r="G125"/>
      <c r="I125" s="13"/>
      <c r="J125" s="13"/>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1:257" s="30" customFormat="1">
      <c r="A126" s="35"/>
      <c r="B126" s="57"/>
      <c r="C126" s="41"/>
      <c r="D126" s="56"/>
      <c r="E126" s="56"/>
      <c r="F126"/>
      <c r="G126"/>
      <c r="I126" s="13"/>
      <c r="J126" s="13"/>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1:257" s="30" customFormat="1">
      <c r="A127" s="176"/>
      <c r="B127" s="57"/>
      <c r="C127" s="41"/>
      <c r="D127" s="56"/>
      <c r="E127" s="56"/>
      <c r="F127"/>
      <c r="G127"/>
      <c r="I127" s="13"/>
      <c r="J127" s="13"/>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1:257" s="30" customFormat="1">
      <c r="A128" s="31"/>
      <c r="B128" s="57"/>
      <c r="C128" s="41"/>
      <c r="D128" s="56"/>
      <c r="E128" s="56"/>
      <c r="F128"/>
      <c r="G128"/>
      <c r="I128" s="13"/>
      <c r="J128" s="13"/>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s="30" customFormat="1">
      <c r="A129" s="31"/>
      <c r="B129" s="57"/>
      <c r="C129" s="41"/>
      <c r="D129" s="56"/>
      <c r="E129" s="56"/>
      <c r="F129" s="47"/>
      <c r="G129"/>
      <c r="I129" s="13"/>
      <c r="J129" s="13"/>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s="30" customFormat="1">
      <c r="A130" s="31"/>
      <c r="B130" s="57"/>
      <c r="C130" s="41"/>
      <c r="D130" s="56"/>
      <c r="E130" s="56"/>
      <c r="F130" s="47"/>
      <c r="G130"/>
      <c r="I130" s="13"/>
      <c r="J130" s="13"/>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s="30" customFormat="1">
      <c r="A131" s="31"/>
      <c r="B131" s="57"/>
      <c r="C131" s="41"/>
      <c r="D131" s="56"/>
      <c r="E131" s="56"/>
      <c r="F131" s="47"/>
      <c r="G131"/>
      <c r="I131" s="13"/>
      <c r="J131" s="13"/>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s="30" customFormat="1">
      <c r="A132" s="31"/>
      <c r="B132" s="57"/>
      <c r="C132" s="41"/>
      <c r="D132" s="56"/>
      <c r="E132" s="56"/>
      <c r="F132" s="47"/>
      <c r="G132"/>
      <c r="I132" s="13"/>
      <c r="J132" s="13"/>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s="30" customFormat="1">
      <c r="A133" s="31"/>
      <c r="B133" s="32"/>
      <c r="C133" s="13"/>
      <c r="D133" s="28"/>
      <c r="E133" s="77"/>
      <c r="F133" s="40"/>
      <c r="G133" s="29"/>
      <c r="I133" s="13"/>
      <c r="J133" s="1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row>
    <row r="134" spans="1:257" s="30" customFormat="1">
      <c r="A134" s="31"/>
      <c r="B134" s="32"/>
      <c r="C134" s="13"/>
      <c r="D134" s="28"/>
      <c r="E134" s="28"/>
      <c r="F134" s="40"/>
      <c r="G134" s="29"/>
      <c r="I134" s="13"/>
      <c r="J134" s="13"/>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row>
    <row r="135" spans="1:257" s="30" customFormat="1" ht="13">
      <c r="A135" s="31"/>
      <c r="B135" s="44"/>
      <c r="C135" s="49"/>
      <c r="D135" s="48"/>
      <c r="E135" s="48"/>
      <c r="F135" s="46"/>
      <c r="G135"/>
      <c r="I135" s="13"/>
      <c r="J135" s="13"/>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row>
    <row r="136" spans="1:257" s="30" customFormat="1">
      <c r="A136" s="31"/>
      <c r="B136" s="42"/>
      <c r="C136" s="41"/>
      <c r="D136" s="48"/>
      <c r="E136" s="48"/>
      <c r="F136" s="45"/>
      <c r="G136" s="29"/>
      <c r="I136" s="13"/>
      <c r="J136" s="13"/>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row>
    <row r="137" spans="1:257" s="30" customFormat="1">
      <c r="A137" s="35"/>
      <c r="B137" s="42"/>
      <c r="C137" s="41"/>
      <c r="D137" s="49"/>
      <c r="E137" s="49"/>
      <c r="F137"/>
      <c r="G137"/>
      <c r="I137" s="13"/>
      <c r="J137" s="13"/>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row>
    <row r="138" spans="1:257" s="30" customFormat="1">
      <c r="A138" s="35"/>
      <c r="B138" s="15"/>
      <c r="C138" s="41"/>
      <c r="D138" s="56"/>
      <c r="E138" s="56"/>
      <c r="F138"/>
      <c r="G138"/>
      <c r="I138" s="13"/>
      <c r="J138" s="13"/>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row>
    <row r="139" spans="1:257" s="30" customFormat="1">
      <c r="A139" s="35"/>
      <c r="B139" s="55"/>
      <c r="C139" s="41"/>
      <c r="D139" s="56"/>
      <c r="E139" s="56"/>
      <c r="F139"/>
      <c r="G139"/>
      <c r="I139" s="13"/>
      <c r="J139" s="13"/>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row>
    <row r="140" spans="1:257" s="30" customFormat="1">
      <c r="A140" s="35"/>
      <c r="B140" s="55"/>
      <c r="C140" s="41"/>
      <c r="D140" s="56"/>
      <c r="E140" s="56"/>
      <c r="F140"/>
      <c r="G140"/>
      <c r="I140" s="13"/>
      <c r="J140" s="13"/>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row>
    <row r="141" spans="1:257" s="30" customFormat="1">
      <c r="A141" s="35"/>
      <c r="B141" s="57"/>
      <c r="C141" s="41"/>
      <c r="D141" s="56"/>
      <c r="E141" s="56"/>
      <c r="F141"/>
      <c r="G141"/>
      <c r="I141" s="13"/>
      <c r="J141" s="13"/>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row>
    <row r="142" spans="1:257" s="30" customFormat="1" ht="13">
      <c r="A142" s="177"/>
      <c r="B142" s="15"/>
      <c r="C142" s="41"/>
      <c r="D142" s="56"/>
      <c r="E142" s="56"/>
      <c r="F142"/>
      <c r="G142"/>
      <c r="I142" s="13"/>
      <c r="J142" s="13"/>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s="30" customFormat="1">
      <c r="A143" s="15"/>
      <c r="B143" s="57"/>
      <c r="C143" s="41"/>
      <c r="D143" s="56"/>
      <c r="E143" s="56"/>
      <c r="F143"/>
      <c r="G143"/>
      <c r="I143" s="13"/>
      <c r="J143" s="1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s="30" customFormat="1">
      <c r="A144" s="15"/>
      <c r="B144" s="57"/>
      <c r="C144" s="41"/>
      <c r="D144" s="56"/>
      <c r="E144" s="56"/>
      <c r="F144"/>
      <c r="G144"/>
      <c r="I144" s="13"/>
      <c r="J144" s="13"/>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1:257" s="30" customFormat="1">
      <c r="A145" s="15"/>
      <c r="B145" s="57"/>
      <c r="C145" s="41"/>
      <c r="D145" s="56"/>
      <c r="E145" s="56"/>
      <c r="F145"/>
      <c r="G145"/>
      <c r="I145" s="13"/>
      <c r="J145" s="13"/>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1:257" s="30" customFormat="1">
      <c r="A146" s="15"/>
      <c r="B146" s="57"/>
      <c r="C146" s="41"/>
      <c r="D146" s="56"/>
      <c r="E146" s="56"/>
      <c r="F146"/>
      <c r="G146"/>
      <c r="I146" s="13"/>
      <c r="J146" s="13"/>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1:257" s="30" customFormat="1">
      <c r="A147" s="15"/>
      <c r="B147" s="57"/>
      <c r="C147" s="41"/>
      <c r="D147" s="56"/>
      <c r="E147" s="56"/>
      <c r="F147"/>
      <c r="G147"/>
      <c r="I147" s="13"/>
      <c r="J147" s="13"/>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row>
    <row r="148" spans="1:257" s="30" customFormat="1">
      <c r="A148" s="15"/>
      <c r="B148" s="57"/>
      <c r="C148" s="41"/>
      <c r="D148" s="56"/>
      <c r="E148" s="56"/>
      <c r="F148"/>
      <c r="G148"/>
      <c r="I148" s="13"/>
      <c r="J148" s="13"/>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row>
    <row r="149" spans="1:257" s="30" customFormat="1">
      <c r="A149" s="34"/>
      <c r="B149" s="57"/>
      <c r="C149" s="41"/>
      <c r="D149" s="56"/>
      <c r="E149" s="56"/>
      <c r="F149" s="47"/>
      <c r="G149"/>
      <c r="I149" s="13"/>
      <c r="J149" s="13"/>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row>
    <row r="150" spans="1:257" s="30" customFormat="1">
      <c r="A150" s="34"/>
      <c r="B150" s="57"/>
      <c r="C150" s="41"/>
      <c r="D150" s="56"/>
      <c r="E150" s="56"/>
      <c r="F150" s="47"/>
      <c r="G150"/>
      <c r="I150" s="13"/>
      <c r="J150" s="13"/>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row>
    <row r="151" spans="1:257" s="30" customFormat="1">
      <c r="A151" s="34"/>
      <c r="B151" s="32"/>
      <c r="C151" s="13"/>
      <c r="D151" s="28"/>
      <c r="E151" s="77"/>
      <c r="F151" s="40"/>
      <c r="G151" s="29"/>
      <c r="I151" s="13"/>
      <c r="J151" s="13"/>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row>
    <row r="152" spans="1:257" s="30" customFormat="1" ht="13">
      <c r="A152" s="34"/>
      <c r="B152" s="38"/>
      <c r="C152" s="13"/>
      <c r="D152" s="28"/>
      <c r="E152" s="28"/>
      <c r="F152" s="47"/>
      <c r="G152"/>
      <c r="I152" s="13"/>
      <c r="J152" s="13"/>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row>
    <row r="153" spans="1:257" s="30" customFormat="1" ht="13">
      <c r="A153" s="34"/>
      <c r="B153" s="44"/>
      <c r="C153" s="49"/>
      <c r="D153" s="48"/>
      <c r="E153" s="48"/>
      <c r="F153" s="46"/>
      <c r="G153"/>
      <c r="I153" s="13"/>
      <c r="J153" s="1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row>
    <row r="154" spans="1:257" s="30" customFormat="1">
      <c r="A154" s="34"/>
      <c r="B154" s="42"/>
      <c r="C154" s="49"/>
      <c r="D154" s="48"/>
      <c r="E154" s="48"/>
      <c r="F154" s="45"/>
      <c r="G154" s="29"/>
      <c r="I154" s="13"/>
      <c r="J154" s="13"/>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row>
    <row r="155" spans="1:257" s="30" customFormat="1">
      <c r="A155" s="34"/>
      <c r="B155" s="42"/>
      <c r="C155" s="41"/>
      <c r="D155" s="49"/>
      <c r="E155" s="49"/>
      <c r="F155"/>
      <c r="G155"/>
      <c r="I155" s="13"/>
      <c r="J155" s="13"/>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row>
    <row r="156" spans="1:257" s="30" customFormat="1">
      <c r="A156" s="34"/>
      <c r="B156" s="15"/>
      <c r="C156" s="41"/>
      <c r="D156" s="56"/>
      <c r="E156" s="56"/>
      <c r="F156"/>
      <c r="G156"/>
      <c r="I156" s="13"/>
      <c r="J156" s="13"/>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row>
    <row r="157" spans="1:257" s="30" customFormat="1">
      <c r="A157" s="34"/>
      <c r="B157" s="57"/>
      <c r="C157" s="41"/>
      <c r="D157" s="73"/>
      <c r="E157" s="56"/>
      <c r="F157"/>
      <c r="G157"/>
      <c r="I157" s="13"/>
      <c r="J157" s="13"/>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row>
    <row r="158" spans="1:257" s="30" customFormat="1">
      <c r="A158" s="34"/>
      <c r="B158" s="57"/>
      <c r="C158" s="41"/>
      <c r="D158" s="73"/>
      <c r="E158" s="56"/>
      <c r="F158"/>
      <c r="G158"/>
      <c r="I158" s="13"/>
      <c r="J158" s="13"/>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row>
    <row r="159" spans="1:257" s="30" customFormat="1">
      <c r="A159" s="34"/>
      <c r="B159" s="57"/>
      <c r="C159" s="41"/>
      <c r="D159" s="73"/>
      <c r="E159" s="56"/>
      <c r="F159"/>
      <c r="G159"/>
      <c r="I159" s="13"/>
      <c r="J159" s="13"/>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row>
    <row r="160" spans="1:257" s="30" customFormat="1">
      <c r="A160" s="34"/>
      <c r="B160" s="55"/>
      <c r="C160" s="41"/>
      <c r="D160" s="73"/>
      <c r="E160" s="56"/>
      <c r="F160"/>
      <c r="G160"/>
      <c r="I160" s="13"/>
      <c r="J160" s="13"/>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row>
    <row r="161" spans="1:257" s="30" customFormat="1">
      <c r="A161" s="34"/>
      <c r="B161" s="57"/>
      <c r="C161" s="41"/>
      <c r="D161" s="73"/>
      <c r="E161" s="56"/>
      <c r="F161"/>
      <c r="G161"/>
      <c r="I161" s="13"/>
      <c r="J161" s="13"/>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row>
    <row r="162" spans="1:257" s="30" customFormat="1">
      <c r="A162" s="34"/>
      <c r="B162" s="57"/>
      <c r="C162" s="41"/>
      <c r="D162" s="73"/>
      <c r="E162" s="56"/>
      <c r="F162"/>
      <c r="G162"/>
      <c r="I162" s="13"/>
      <c r="J162" s="13"/>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row>
    <row r="163" spans="1:257" s="30" customFormat="1">
      <c r="A163" s="34"/>
      <c r="B163" s="55"/>
      <c r="C163" s="41"/>
      <c r="D163" s="73"/>
      <c r="E163" s="56"/>
      <c r="F163"/>
      <c r="G163"/>
      <c r="I163" s="13"/>
      <c r="J163" s="1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row>
    <row r="164" spans="1:257" s="30" customFormat="1">
      <c r="A164" s="34"/>
      <c r="B164" s="55"/>
      <c r="C164" s="41"/>
      <c r="D164" s="73"/>
      <c r="E164" s="56"/>
      <c r="F164"/>
      <c r="G164"/>
      <c r="I164" s="13"/>
      <c r="J164" s="13"/>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row>
    <row r="165" spans="1:257" s="30" customFormat="1">
      <c r="A165" s="34"/>
      <c r="B165" s="57"/>
      <c r="C165" s="41"/>
      <c r="D165" s="73"/>
      <c r="E165" s="56"/>
      <c r="F165"/>
      <c r="G165"/>
      <c r="I165" s="13"/>
      <c r="J165" s="13"/>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row>
    <row r="166" spans="1:257" s="30" customFormat="1">
      <c r="A166" s="34"/>
      <c r="B166" s="57"/>
      <c r="C166" s="41"/>
      <c r="D166" s="73"/>
      <c r="E166" s="56"/>
      <c r="F166"/>
      <c r="G166"/>
      <c r="I166" s="13"/>
      <c r="J166" s="13"/>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row>
    <row r="167" spans="1:257" s="30" customFormat="1">
      <c r="A167" s="35"/>
      <c r="B167" s="57"/>
      <c r="C167" s="41"/>
      <c r="D167" s="73"/>
      <c r="E167" s="56"/>
      <c r="F167"/>
      <c r="G167"/>
      <c r="I167" s="13"/>
      <c r="J167" s="13"/>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row>
    <row r="168" spans="1:257" s="30" customFormat="1">
      <c r="A168" s="34"/>
      <c r="B168" s="57"/>
      <c r="C168" s="41"/>
      <c r="D168" s="73"/>
      <c r="E168" s="56"/>
      <c r="F168" s="47"/>
      <c r="G168"/>
      <c r="I168" s="13"/>
      <c r="J168" s="13"/>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s="30" customFormat="1">
      <c r="A169" s="15"/>
      <c r="B169" s="57"/>
      <c r="C169" s="41"/>
      <c r="D169" s="73"/>
      <c r="E169" s="56"/>
      <c r="F169" s="47"/>
      <c r="G169"/>
      <c r="I169" s="13"/>
      <c r="J169" s="13"/>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s="30" customFormat="1">
      <c r="A170" s="15"/>
      <c r="B170" s="32"/>
      <c r="C170" s="13"/>
      <c r="D170" s="28"/>
      <c r="E170" s="77"/>
      <c r="F170" s="40"/>
      <c r="G170" s="29"/>
      <c r="I170" s="13"/>
      <c r="J170" s="13"/>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s="30" customFormat="1">
      <c r="A171" s="15"/>
      <c r="B171" s="32"/>
      <c r="C171" s="13"/>
      <c r="D171" s="28"/>
      <c r="E171" s="28"/>
      <c r="F171" s="37"/>
      <c r="G171" s="29"/>
      <c r="I171" s="13"/>
      <c r="J171" s="13"/>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s="30" customFormat="1">
      <c r="A172" s="15"/>
      <c r="I172" s="13"/>
      <c r="J172" s="13"/>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s="30" customFormat="1">
      <c r="A173"/>
      <c r="I173" s="13"/>
      <c r="J173" s="1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s="30" customFormat="1">
      <c r="A174"/>
      <c r="I174" s="13"/>
      <c r="J174" s="13"/>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c r="A175"/>
    </row>
    <row r="176" spans="1:257">
      <c r="A176"/>
    </row>
    <row r="177" spans="1:1">
      <c r="A177"/>
    </row>
    <row r="178" spans="1:1">
      <c r="A178"/>
    </row>
    <row r="179" spans="1:1">
      <c r="A179" s="13"/>
    </row>
    <row r="180" spans="1:1">
      <c r="A180" s="13"/>
    </row>
    <row r="181" spans="1:1">
      <c r="A181" s="13"/>
    </row>
    <row r="182" spans="1:1">
      <c r="A182" s="13"/>
    </row>
    <row r="183" spans="1:1">
      <c r="A183" s="13"/>
    </row>
    <row r="184" spans="1:1">
      <c r="A184" s="30"/>
    </row>
    <row r="185" spans="1:1">
      <c r="A185" s="13"/>
    </row>
    <row r="186" spans="1:1">
      <c r="A186" s="13"/>
    </row>
    <row r="187" spans="1:1">
      <c r="A187" s="13"/>
    </row>
    <row r="188" spans="1:1">
      <c r="A188" s="13"/>
    </row>
    <row r="189" spans="1:1">
      <c r="A189" s="13"/>
    </row>
    <row r="190" spans="1:1">
      <c r="A190" s="13"/>
    </row>
    <row r="191" spans="1:1">
      <c r="A191" s="13"/>
    </row>
    <row r="192" spans="1:1">
      <c r="A192" s="13"/>
    </row>
    <row r="193" spans="1:1">
      <c r="A193" s="13"/>
    </row>
    <row r="194" spans="1:1">
      <c r="A194" s="13"/>
    </row>
    <row r="195" spans="1:1">
      <c r="A195" s="13"/>
    </row>
    <row r="196" spans="1:1">
      <c r="A196" s="13"/>
    </row>
    <row r="197" spans="1:1">
      <c r="A197" s="13"/>
    </row>
    <row r="198" spans="1:1">
      <c r="A198" s="13"/>
    </row>
    <row r="199" spans="1:1">
      <c r="A199" s="34"/>
    </row>
    <row r="200" spans="1:1">
      <c r="A200" s="30"/>
    </row>
    <row r="201" spans="1:1">
      <c r="A201" s="13"/>
    </row>
    <row r="202" spans="1:1">
      <c r="A202" s="30"/>
    </row>
    <row r="203" spans="1:1">
      <c r="A203" s="34"/>
    </row>
    <row r="204" spans="1:1">
      <c r="A204" s="34"/>
    </row>
    <row r="205" spans="1:1">
      <c r="A205" s="31"/>
    </row>
    <row r="206" spans="1:1">
      <c r="A206" s="34"/>
    </row>
    <row r="207" spans="1:1">
      <c r="A207" s="34"/>
    </row>
    <row r="208" spans="1:1">
      <c r="A208" s="34"/>
    </row>
    <row r="209" spans="1:1">
      <c r="A209" s="34"/>
    </row>
    <row r="210" spans="1:1">
      <c r="A210" s="34"/>
    </row>
    <row r="211" spans="1:1">
      <c r="A211" s="34"/>
    </row>
    <row r="212" spans="1:1">
      <c r="A212" s="34"/>
    </row>
    <row r="213" spans="1:1">
      <c r="A213" s="34"/>
    </row>
    <row r="214" spans="1:1">
      <c r="A214" s="34"/>
    </row>
    <row r="215" spans="1:1">
      <c r="A215" s="34"/>
    </row>
    <row r="216" spans="1:1">
      <c r="A216" s="34"/>
    </row>
    <row r="217" spans="1:1">
      <c r="A217" s="34"/>
    </row>
    <row r="218" spans="1:1">
      <c r="A218" s="34"/>
    </row>
    <row r="219" spans="1:1">
      <c r="A219" s="34"/>
    </row>
  </sheetData>
  <sheetProtection algorithmName="SHA-512" hashValue="hrdeKSCALxSfZSy8hYT8MtlJl47XXjkhC3lJskZJ10wT5JQNTrKChkLEME2FvWYXawCfLIy6V7H12bw9xrUQYA==" saltValue="wpYDjmqknr0NoDfK3aCnB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Dom starejših na Fari
Rev_0&amp;C&amp;8&amp;G&amp;10
&amp;R&amp;18 &amp;"Arial,Krepko"3.3&amp;"Arial,Običajno"&amp;10
&amp;8Št. projekta: TREO-P-082/24-E
Stran: &amp;P/&amp;N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33c23aed-aeb3-425d-a56e-b9e01d3ac132" xsi:nil="true"/>
    <lcf76f155ced4ddcb4097134ff3c332f xmlns="33c23aed-aeb3-425d-a56e-b9e01d3ac132">
      <Terms xmlns="http://schemas.microsoft.com/office/infopath/2007/PartnerControls"/>
    </lcf76f155ced4ddcb4097134ff3c332f>
    <TaxCatchAll xmlns="40b4c89f-b18b-47e0-9912-4592afcd95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B63F083AD46B3428AA5524303C2B96B" ma:contentTypeVersion="15" ma:contentTypeDescription="Ustvari nov dokument." ma:contentTypeScope="" ma:versionID="42a531a17f433a91dd068dd043549c00">
  <xsd:schema xmlns:xsd="http://www.w3.org/2001/XMLSchema" xmlns:xs="http://www.w3.org/2001/XMLSchema" xmlns:p="http://schemas.microsoft.com/office/2006/metadata/properties" xmlns:ns2="33c23aed-aeb3-425d-a56e-b9e01d3ac132" xmlns:ns3="40b4c89f-b18b-47e0-9912-4592afcd9585" targetNamespace="http://schemas.microsoft.com/office/2006/metadata/properties" ma:root="true" ma:fieldsID="4a16d7b2d40a228ada24c113f99d4dfb" ns2:_="" ns3:_="">
    <xsd:import namespace="33c23aed-aeb3-425d-a56e-b9e01d3ac132"/>
    <xsd:import namespace="40b4c89f-b18b-47e0-9912-4592afcd95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23aed-aeb3-425d-a56e-b9e01d3ac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9c74590a-4a37-4fb1-81d9-6ee0cff1d2c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b4c89f-b18b-47e0-9912-4592afcd958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6aac307-f7ff-4bd8-93f1-56dbc5e87ac4}" ma:internalName="TaxCatchAll" ma:showField="CatchAllData" ma:web="40b4c89f-b18b-47e0-9912-4592afcd958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F6DC86-364F-4BD3-BDF4-7E68D63E9F33}">
  <ds:schemaRefs>
    <ds:schemaRef ds:uri="http://schemas.microsoft.com/office/2006/metadata/properties"/>
    <ds:schemaRef ds:uri="http://schemas.microsoft.com/office/infopath/2007/PartnerControls"/>
    <ds:schemaRef ds:uri="33c23aed-aeb3-425d-a56e-b9e01d3ac132"/>
    <ds:schemaRef ds:uri="40b4c89f-b18b-47e0-9912-4592afcd9585"/>
  </ds:schemaRefs>
</ds:datastoreItem>
</file>

<file path=customXml/itemProps2.xml><?xml version="1.0" encoding="utf-8"?>
<ds:datastoreItem xmlns:ds="http://schemas.openxmlformats.org/officeDocument/2006/customXml" ds:itemID="{7D08B250-4668-4FF9-AB08-B0A7D22E6E70}">
  <ds:schemaRefs>
    <ds:schemaRef ds:uri="http://schemas.microsoft.com/sharepoint/v3/contenttype/forms"/>
  </ds:schemaRefs>
</ds:datastoreItem>
</file>

<file path=customXml/itemProps3.xml><?xml version="1.0" encoding="utf-8"?>
<ds:datastoreItem xmlns:ds="http://schemas.openxmlformats.org/officeDocument/2006/customXml" ds:itemID="{7D9D76A7-7F0E-4C95-AB1B-C1BDAD3AC7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23aed-aeb3-425d-a56e-b9e01d3ac132"/>
    <ds:schemaRef ds:uri="40b4c89f-b18b-47e0-9912-4592afcd95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18</vt:i4>
      </vt:variant>
    </vt:vector>
  </HeadingPairs>
  <TitlesOfParts>
    <vt:vector size="27" baseType="lpstr">
      <vt:lpstr>3.3 REK</vt:lpstr>
      <vt:lpstr>3.3.1.VODENJE IN DOKUMENTACIJA</vt:lpstr>
      <vt:lpstr>3.3.2.SEZNAM OPREME MFE</vt:lpstr>
      <vt:lpstr>3.3.3.SEZNAM OPREME KONSTRUKCIJ</vt:lpstr>
      <vt:lpstr>3.3.4.SEZNAM OPREME STIK. BLOK.</vt:lpstr>
      <vt:lpstr>3.3.5. KABELSKE POVEZAVE</vt:lpstr>
      <vt:lpstr>3.3.6. OZEMLJITEV IN STRELOVOD</vt:lpstr>
      <vt:lpstr>3.3.7.ELEKTROMONTAŽNA IN KROVSK</vt:lpstr>
      <vt:lpstr>3.3.8. KABELSKA KANALIZACIJA</vt:lpstr>
      <vt:lpstr>'3.3 REK'!Področje_tiskanja</vt:lpstr>
      <vt:lpstr>'3.3.1.VODENJE IN DOKUMENTACIJA'!Področje_tiskanja</vt:lpstr>
      <vt:lpstr>'3.3.2.SEZNAM OPREME MFE'!Področje_tiskanja</vt:lpstr>
      <vt:lpstr>'3.3.3.SEZNAM OPREME KONSTRUKCIJ'!Področje_tiskanja</vt:lpstr>
      <vt:lpstr>'3.3.4.SEZNAM OPREME STIK. BLOK.'!Področje_tiskanja</vt:lpstr>
      <vt:lpstr>'3.3.5. KABELSKE POVEZAVE'!Področje_tiskanja</vt:lpstr>
      <vt:lpstr>'3.3.6. OZEMLJITEV IN STRELOVOD'!Področje_tiskanja</vt:lpstr>
      <vt:lpstr>'3.3.7.ELEKTROMONTAŽNA IN KROVSK'!Področje_tiskanja</vt:lpstr>
      <vt:lpstr>'3.3.8. KABELSKA KANALIZACIJA'!Področje_tiskanja</vt:lpstr>
      <vt:lpstr>'3.3 REK'!Tiskanje_naslovov</vt:lpstr>
      <vt:lpstr>'3.3.1.VODENJE IN DOKUMENTACIJA'!Tiskanje_naslovov</vt:lpstr>
      <vt:lpstr>'3.3.2.SEZNAM OPREME MFE'!Tiskanje_naslovov</vt:lpstr>
      <vt:lpstr>'3.3.3.SEZNAM OPREME KONSTRUKCIJ'!Tiskanje_naslovov</vt:lpstr>
      <vt:lpstr>'3.3.4.SEZNAM OPREME STIK. BLOK.'!Tiskanje_naslovov</vt:lpstr>
      <vt:lpstr>'3.3.5. KABELSKE POVEZAVE'!Tiskanje_naslovov</vt:lpstr>
      <vt:lpstr>'3.3.6. OZEMLJITEV IN STRELOVOD'!Tiskanje_naslovov</vt:lpstr>
      <vt:lpstr>'3.3.7.ELEKTROMONTAŽNA IN KROVSK'!Tiskanje_naslovov</vt:lpstr>
      <vt:lpstr>'3.3.8. KABELSKA KANALIZACIJA'!Tiskanje_naslovov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dc:creator>
  <cp:keywords/>
  <dc:description/>
  <cp:lastModifiedBy>Bukvarna Eudom</cp:lastModifiedBy>
  <cp:revision/>
  <cp:lastPrinted>2024-09-11T11:59:38Z</cp:lastPrinted>
  <dcterms:created xsi:type="dcterms:W3CDTF">2014-11-12T19:50:11Z</dcterms:created>
  <dcterms:modified xsi:type="dcterms:W3CDTF">2025-09-15T12:45:00Z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ProgID">
    <vt:lpwstr/>
  </property>
  <property fmtid="{D5CDD505-2E9C-101B-9397-08002B2CF9AE}" pid="3" name="MediaServiceImageTags">
    <vt:lpwstr/>
  </property>
  <property fmtid="{D5CDD505-2E9C-101B-9397-08002B2CF9AE}" pid="4" name="ContentTypeId">
    <vt:lpwstr>0x0101008B63F083AD46B3428AA5524303C2B96B</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